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77B51EC4-ADAD-47EE-9529-947ACA2FE78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Доходы!$F$79</definedName>
    <definedName name="LAST_CELL" localSheetId="2">Источники!$F$35</definedName>
    <definedName name="LAST_CELL" localSheetId="1">Расходы!$F$149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Доходы!$A$79</definedName>
    <definedName name="REND_1" localSheetId="2">Источники!$A$23</definedName>
    <definedName name="REND_1" localSheetId="1">Расходы!$A$150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3" l="1"/>
  <c r="E20" i="3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<sst xmlns="http://schemas.openxmlformats.org/spreadsheetml/2006/main" count="737" uniqueCount="404">
  <si>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</si>
  <si>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</si>
  <si>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</si>
  <si>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</si>
  <si>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</si>
  <si>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</si>
  <si>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июля 2025 г.</t>
  </si>
  <si>
    <t>01.07.2025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</si>
  <si>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</si>
  <si>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</si>
  <si>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</si>
  <si>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</si>
  <si>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</si>
  <si>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</si>
  <si>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</si>
  <si>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</si>
  <si>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</si>
  <si>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</si>
  <si>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</si>
  <si>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</si>
  <si>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</si>
  <si>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</si>
  <si>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</si>
  <si>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</si>
  <si>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</si>
  <si>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</si>
  <si>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</si>
  <si>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</si>
  <si>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</si>
  <si>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</si>
  <si>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</si>
  <si>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</si>
  <si>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</si>
  <si>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</si>
  <si>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</si>
  <si>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</si>
  <si>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</si>
  <si>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</si>
  <si>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</si>
  <si>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</si>
  <si>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</si>
  <si>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</si>
  <si>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</si>
  <si>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</si>
  <si>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</si>
  <si>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</si>
  <si>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</si>
  <si>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</si>
  <si>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</si>
  <si>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</si>
  <si>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</si>
  <si>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</si>
  <si>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</si>
  <si>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</si>
  <si>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</si>
  <si>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</si>
  <si>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</si>
  <si>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</si>
  <si>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</si>
  <si>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</si>
  <si>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</si>
  <si>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</si>
  <si>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</si>
  <si>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</si>
  <si>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</si>
  <si>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</si>
  <si>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</si>
  <si>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</si>
  <si>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</si>
  <si>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</si>
  <si>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</si>
  <si>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</si>
  <si>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</si>
  <si>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</si>
  <si>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</si>
  <si>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</si>
  <si>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</si>
  <si>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</si>
  <si>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</si>
  <si>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</si>
  <si>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</si>
  <si>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</si>
  <si>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</si>
  <si>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</si>
  <si>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</si>
  <si>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</si>
  <si>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</si>
  <si>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</si>
  <si>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</si>
  <si>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</si>
  <si>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</si>
  <si>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</si>
  <si>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</si>
  <si>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</si>
  <si>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</si>
  <si>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</si>
  <si>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</si>
  <si>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</si>
  <si>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</si>
  <si>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</si>
  <si>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</si>
  <si>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</si>
  <si>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</si>
  <si>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</si>
  <si>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</si>
  <si>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</si>
  <si>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</si>
  <si>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</si>
  <si>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</si>
  <si>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951 11406025100000430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</si>
  <si>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</si>
  <si>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</si>
  <si>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</si>
  <si>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</si>
  <si>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</si>
  <si>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</si>
  <si>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</si>
  <si>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857 11602020020000140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</si>
  <si>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</si>
  <si>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</si>
  <si>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</si>
  <si>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</si>
  <si>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</si>
  <si>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</si>
  <si>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</si>
  <si>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</si>
  <si>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</si>
  <si>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</si>
  <si>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</si>
  <si>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Дотации на выравнивание бюджетной обеспеченности из бюджетов муниципальных районов</t>
  </si>
  <si>
    <t>951 20216001000000150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</si>
  <si>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</si>
  <si>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951 20216001100000150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</si>
  <si>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</si>
  <si>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</si>
  <si>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</si>
  <si>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</si>
  <si>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</si>
  <si>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</si>
  <si>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</si>
  <si>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</si>
  <si>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</si>
  <si>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</si>
  <si>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</si>
  <si>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</si>
  <si>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</si>
  <si>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</si>
  <si>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</si>
  <si>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</si>
  <si>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</si>
  <si>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</si>
  <si>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</si>
  <si>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</si>
  <si>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</si>
  <si>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</si>
  <si>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</si>
  <si>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</si>
  <si>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</si>
  <si>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</si>
  <si>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</si>
  <si>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</si>
  <si>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 xml:space="preserve">951 0104 0340000000 000 </t>
  </si>
  <si>
    <t>Расходы на мероприятия по обеспечению пожарной безопасности в Верхнесеребряковском сельском поселении</t>
  </si>
  <si>
    <t xml:space="preserve">951 0104 0340126050 000 </t>
  </si>
  <si>
    <t>Закупка товаров, работ и услуг для обеспечения государственных (муниципальных) нужд</t>
  </si>
  <si>
    <t xml:space="preserve">951 0104 0340126050 200 </t>
  </si>
  <si>
    <t>Иные закупки товаров, работ и услуг для обеспечения государственных (муниципальных) нужд</t>
  </si>
  <si>
    <t xml:space="preserve">951 0104 0340126050 240 </t>
  </si>
  <si>
    <t>Прочая закупка товаров, работ и услуг</t>
  </si>
  <si>
    <t xml:space="preserve">951 0104 0340126050 244 </t>
  </si>
  <si>
    <t xml:space="preserve">951 0104 0840000000 000 </t>
  </si>
  <si>
    <t>Расходы на выплаты по оплате труда работников Администрации Верхнесеребряковского сельского поселения.</t>
  </si>
  <si>
    <t xml:space="preserve">951 0104 0840200110 000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</si>
  <si>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</si>
  <si>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951 0104 0840200110 100 </t>
  </si>
  <si>
    <t>Расходы на выплаты персоналу государственных (муниципальных) органов</t>
  </si>
  <si>
    <t xml:space="preserve">951 0104 0840200110 120 </t>
  </si>
  <si>
    <t>Фонд оплаты труда государственных (муниципальных) органов</t>
  </si>
  <si>
    <t xml:space="preserve">951 0104 0840200110 121 </t>
  </si>
  <si>
    <t>Иные выплаты персоналу государственных (муниципальных) органов, за исключением фонда оплаты труда</t>
  </si>
  <si>
    <t xml:space="preserve">951 0104 0840200110 122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</si>
  <si>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</si>
  <si>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951 0104 0840200110 129 </t>
  </si>
  <si>
    <t>Расходы на обеспечение функций Администрации Верхнесеребряковского сельского поселения (за исключением расходов на выплаты по оплате труда)</t>
  </si>
  <si>
    <t xml:space="preserve">951 0104 0840200190 000 </t>
  </si>
  <si>
    <t xml:space="preserve">951 0104 0840200190 200 </t>
  </si>
  <si>
    <t xml:space="preserve">951 0104 0840200190 240 </t>
  </si>
  <si>
    <t xml:space="preserve">951 0104 0840200190 244 </t>
  </si>
  <si>
    <t>Закупка энергетических ресурсов</t>
  </si>
  <si>
    <t xml:space="preserve">951 0104 0840200190 247 </t>
  </si>
  <si>
    <t>Финансовое обеспечение иных расходов местного бюджета Администрации Верхнесеребряковского сельского поселения, для отражения которых не предусмотрены обособленные направления расходов</t>
  </si>
  <si>
    <t xml:space="preserve">951 0104 0840299990 000 </t>
  </si>
  <si>
    <t>Иные бюджетные ассигнования</t>
  </si>
  <si>
    <t xml:space="preserve">951 0104 0840299990 800 </t>
  </si>
  <si>
    <t>Уплата налогов, сборов и иных платежей</t>
  </si>
  <si>
    <t xml:space="preserve">951 0104 0840299990 850 </t>
  </si>
  <si>
    <t>Уплата прочих налогов, сборов</t>
  </si>
  <si>
    <t xml:space="preserve">951 0104 0840299990 852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</si>
  <si>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</si>
  <si>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</si>
  <si>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</si>
  <si>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</si>
  <si>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</si>
  <si>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</si>
  <si>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</si>
  <si>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</si>
  <si>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</si>
  <si>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</si>
  <si>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</si>
  <si>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</si>
  <si>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</si>
  <si>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</si>
  <si>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</si>
  <si>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</si>
  <si>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</si>
  <si>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</si>
  <si>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 xml:space="preserve">951 0113 0240000000 000 </t>
  </si>
  <si>
    <t>Расходы на издание и распространение печатной продукции по вопросам противодействие экстремизму и терроризму (приобретение и распространение памяток и листовок)</t>
  </si>
  <si>
    <t xml:space="preserve">951 0113 0240126020 000 </t>
  </si>
  <si>
    <t xml:space="preserve">951 0113 0240126020 200 </t>
  </si>
  <si>
    <t xml:space="preserve">951 0113 0240126020 240 </t>
  </si>
  <si>
    <t xml:space="preserve">951 0113 0240126020 244 </t>
  </si>
  <si>
    <t>Расходы на издание и распространение печатной продукции по вопросам противодействия коррупции в Верхнесеребряковском сельском поселении.</t>
  </si>
  <si>
    <t xml:space="preserve">951 0113 0240226040 000 </t>
  </si>
  <si>
    <t xml:space="preserve">951 0113 0240226040 200 </t>
  </si>
  <si>
    <t xml:space="preserve">951 0113 0240226040 240 </t>
  </si>
  <si>
    <t xml:space="preserve">951 0113 0240226040 244 </t>
  </si>
  <si>
    <t>Расходы на издание и распространение печатной продукции (изготовление листовок, буклетов), направленных на пропаганду антинаркотического мировоззрения.</t>
  </si>
  <si>
    <t xml:space="preserve">951 0113 0240326060 000 </t>
  </si>
  <si>
    <t xml:space="preserve">951 0113 0240326060 200 </t>
  </si>
  <si>
    <t xml:space="preserve">951 0113 0240326060 240 </t>
  </si>
  <si>
    <t xml:space="preserve">951 0113 0240326060 244 </t>
  </si>
  <si>
    <t xml:space="preserve">951 0113 0740000000 000 </t>
  </si>
  <si>
    <t>Официальная публикация нормативно-правовых актов Администрации Верхнесеребряковского сельского поселения в информационном бюллетене, являющейся официальным источником опубликования правовых актов Верхнесеребряковского сельского поселения.</t>
  </si>
  <si>
    <t xml:space="preserve">951 0113 0740326110 000 </t>
  </si>
  <si>
    <t xml:space="preserve">951 0113 0740326110 200 </t>
  </si>
  <si>
    <t xml:space="preserve">951 0113 0740326110 240 </t>
  </si>
  <si>
    <t xml:space="preserve">951 0113 0740326110 244 </t>
  </si>
  <si>
    <t xml:space="preserve">951 0113 1040000000 000 </t>
  </si>
  <si>
    <t>Расходы на издание и распространение печатной продукции по вопросам по вопросам развития малого и среднего предпринимательства.</t>
  </si>
  <si>
    <t xml:space="preserve">951 0113 1040226080 000 </t>
  </si>
  <si>
    <t xml:space="preserve">951 0113 1040226080 200 </t>
  </si>
  <si>
    <t xml:space="preserve">951 0113 1040226080 240 </t>
  </si>
  <si>
    <t xml:space="preserve">951 0113 1040226080 244 </t>
  </si>
  <si>
    <t xml:space="preserve">951 0113 9990000000 000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</si>
  <si>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</si>
  <si>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</si>
  <si>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</si>
  <si>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</si>
  <si>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>Уплата иных платежей</t>
  </si>
  <si>
    <t xml:space="preserve">951 0113 9990026230 853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</si>
  <si>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</si>
  <si>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</si>
  <si>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</si>
  <si>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</si>
  <si>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</si>
  <si>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</si>
  <si>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</si>
  <si>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</si>
  <si>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</si>
  <si>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</si>
  <si>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</si>
  <si>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</si>
  <si>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</si>
  <si>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</si>
  <si>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</si>
  <si>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951 0310 0340000000 000 </t>
  </si>
  <si>
    <t xml:space="preserve">951 0310 0340126050 000 </t>
  </si>
  <si>
    <t xml:space="preserve">951 0310 0340126050 200 </t>
  </si>
  <si>
    <t xml:space="preserve">951 0310 0340126050 240 </t>
  </si>
  <si>
    <t xml:space="preserve">951 0310 0340126050 244 </t>
  </si>
  <si>
    <t>НАЦИОНАЛЬНАЯ ЭКОНОМИКА</t>
  </si>
  <si>
    <t xml:space="preserve">951 0400 0000000000 000 </t>
  </si>
  <si>
    <t>Водное хозяйство</t>
  </si>
  <si>
    <t xml:space="preserve">951 0406 0000000000 000 </t>
  </si>
  <si>
    <t xml:space="preserve">951 0406 0440000000 000 </t>
  </si>
  <si>
    <t>Расходы на мероприятия по обеспечению безопасности гидротехнических сооружений на территории Верхнесеребряковского сельского поселения.</t>
  </si>
  <si>
    <t xml:space="preserve">951 0406 0440126140 000 </t>
  </si>
  <si>
    <t xml:space="preserve">951 0406 0440126140 200 </t>
  </si>
  <si>
    <t xml:space="preserve">951 0406 0440126140 240 </t>
  </si>
  <si>
    <t xml:space="preserve">951 0406 0440126140 244 </t>
  </si>
  <si>
    <t>Другие вопросы в области национальной экономики</t>
  </si>
  <si>
    <t xml:space="preserve">951 0412 0000000000 000 </t>
  </si>
  <si>
    <t xml:space="preserve">951 0412 9990000000 000 </t>
  </si>
  <si>
    <t>Расходы в сфере земельных отношений и управления земельными участками</t>
  </si>
  <si>
    <t xml:space="preserve">951 0412 9990026280 000 </t>
  </si>
  <si>
    <t xml:space="preserve">951 0412 9990026280 200 </t>
  </si>
  <si>
    <t xml:space="preserve">951 0412 9990026280 240 </t>
  </si>
  <si>
    <t xml:space="preserve">951 0412 9990026280 244 </t>
  </si>
  <si>
    <t>Капитальные вложения в объекты государственной (муниципальной) собственности</t>
  </si>
  <si>
    <t xml:space="preserve">951 0412 9990026280 400 </t>
  </si>
  <si>
    <t>Бюджетные инвестиции</t>
  </si>
  <si>
    <t xml:space="preserve">951 0412 9990026280 410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</si>
  <si>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</si>
  <si>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951 0412 9990026280 412 </t>
  </si>
  <si>
    <t>ЖИЛИЩНО-КОММУНАЛЬНОЕ ХОЗЯЙСТВО</t>
  </si>
  <si>
    <t xml:space="preserve">951 0500 0000000000 000 </t>
  </si>
  <si>
    <t>Благоустройство</t>
  </si>
  <si>
    <t xml:space="preserve">951 0503 0000000000 000 </t>
  </si>
  <si>
    <t xml:space="preserve">951 0503 0140000000 000 </t>
  </si>
  <si>
    <t>Расходы на организацию и содержание прочих объектов благоустройства Верхнесеребряковского сельского поселения</t>
  </si>
  <si>
    <t xml:space="preserve">951 0503 0140226030 000 </t>
  </si>
  <si>
    <t xml:space="preserve">951 0503 0140226030 200 </t>
  </si>
  <si>
    <t xml:space="preserve">951 0503 0140226030 240 </t>
  </si>
  <si>
    <t xml:space="preserve">951 0503 0140226030 244 </t>
  </si>
  <si>
    <t>Расходы на наведение санитарного порядка на общественных территориях Верхнесеребряковского сельского поселения</t>
  </si>
  <si>
    <t xml:space="preserve">951 0503 0140226070 000 </t>
  </si>
  <si>
    <t xml:space="preserve">951 0503 0140226070 200 </t>
  </si>
  <si>
    <t xml:space="preserve">951 0503 0140226070 240 </t>
  </si>
  <si>
    <t xml:space="preserve">951 0503 0140226070 244 </t>
  </si>
  <si>
    <t>Расходы на организацию и содержание уличного освещения</t>
  </si>
  <si>
    <t xml:space="preserve">951 0503 0140226090 000 </t>
  </si>
  <si>
    <t xml:space="preserve">951 0503 0140226090 200 </t>
  </si>
  <si>
    <t xml:space="preserve">951 0503 0140226090 240 </t>
  </si>
  <si>
    <t xml:space="preserve">951 0503 0140226090 244 </t>
  </si>
  <si>
    <t xml:space="preserve">951 0503 0140226090 247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</si>
  <si>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</si>
  <si>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</si>
  <si>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</si>
  <si>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</si>
  <si>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951 0801 0540000000 000 </t>
  </si>
  <si>
    <t>Расходы на обеспечение деятельности муниципальных учреждений Верхнесеребряковского сельского поселения (в части предоставления субсидий муниципальным автономным и бюджетным учреждениям на выполнение муниципального задания)</t>
  </si>
  <si>
    <t xml:space="preserve">951 0801 0540100590 000 </t>
  </si>
  <si>
    <t>Предоставление субсидий бюджетным, автономным учреждениям и иным некоммерческим организациям</t>
  </si>
  <si>
    <t xml:space="preserve">951 0801 0540100590 600 </t>
  </si>
  <si>
    <t>Субсидии бюджетным учреждениям</t>
  </si>
  <si>
    <t xml:space="preserve">951 0801 0540100590 610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</si>
  <si>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</si>
  <si>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951 0801 0540100590 611 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</si>
  <si>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</t>
  </si>
  <si>
    <t xml:space="preserve">951 0801 0540100700 000 </t>
  </si>
  <si>
    <t xml:space="preserve">951 0801 0540100700 600 </t>
  </si>
  <si>
    <t xml:space="preserve">951 0801 0540100700 610 </t>
  </si>
  <si>
    <t>Субсидии бюджетным учреждениям на иные цели</t>
  </si>
  <si>
    <t xml:space="preserve">951 0801 0540100700 612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</si>
  <si>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</si>
  <si>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</si>
  <si>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</si>
  <si>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</si>
  <si>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951 1001 0740000000 000 </t>
  </si>
  <si>
    <t>Расходы по выплате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образования.</t>
  </si>
  <si>
    <t xml:space="preserve">951 1001 0740413010 000 </t>
  </si>
  <si>
    <t>Социальное обеспечение и иные выплаты населению</t>
  </si>
  <si>
    <t xml:space="preserve">951 1001 0740413010 300 </t>
  </si>
  <si>
    <t>Публичные нормативные социальные выплаты гражданам</t>
  </si>
  <si>
    <t xml:space="preserve">951 1001 0740413010 310 </t>
  </si>
  <si>
    <t>Иные пенсии, социальные доплаты к пенсиям</t>
  </si>
  <si>
    <t xml:space="preserve">951 1001 0740413010 312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</si>
  <si>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</si>
  <si>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</si>
  <si>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</si>
  <si>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</si>
  <si>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951 1403 0840000000 000 </t>
  </si>
  <si>
    <t>Межбюджетные трансферты передаваемые из бюджета поселения в бюджет муниципального района на осуществление муниципального финансового контроля</t>
  </si>
  <si>
    <t xml:space="preserve">951 1403 0840486030 000 </t>
  </si>
  <si>
    <t>Межбюджетные трансферты</t>
  </si>
  <si>
    <t xml:space="preserve">951 1403 0840486030 500 </t>
  </si>
  <si>
    <t xml:space="preserve">951 1403 0840486030 540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</si>
  <si>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</si>
  <si>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</si>
  <si>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</si>
  <si>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</si>
  <si>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</si>
  <si>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</si>
  <si>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</si>
  <si>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</si>
  <si>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</si>
  <si>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</si>
  <si>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</si>
  <si>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</si>
  <si>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</si>
  <si>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</si>
  <si>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</si>
  <si>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</si>
  <si>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</si>
  <si>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</si>
  <si>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</si>
  <si>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</si>
  <si>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</si>
  <si>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</si>
  <si>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</si>
  <si>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</si>
  <si>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</si>
  <si>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</si>
  <si>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</si>
  <si>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</si>
  <si>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</si>
  <si>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</si>
  <si>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</si>
  <si>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</si>
  <si>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</si>
  <si>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</si>
  <si>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</si>
  <si>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</si>
  <si>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</si>
  <si>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</si>
  <si>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</si>
  <si>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</si>
  <si>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</si>
  <si>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C:\POSTYPLENIE\117Y01.txt</t>
  </si>
  <si>
    <t>Доходы/EXPORT_SRC_CODE</t>
  </si>
  <si>
    <t>Доходы/PERIOD</t>
  </si>
  <si>
    <t>Грибинюкова М.В.</t>
  </si>
  <si>
    <t>"03"   июля  2025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</si>
</sst>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&quot;г.&quot;"/>
    <numFmt numFmtId="165" formatCode="?"/>
  </numFmts>
  <fonts count="95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9"/>
      <color indexed="8"/>
      <name val="Arial Cyr"/>
    </font>
    <font>
      <b/>
      <sz val="9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9" fillId="2" borderId="1" xfId="0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center"/>
    </xf>
    <xf numFmtId="49" fontId="11" fillId="2" borderId="1" xfId="0" applyNumberFormat="1" applyFont="1" applyFill="1" applyBorder="1"/>
    <xf numFmtId="49" fontId="12" fillId="2" borderId="5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left"/>
    </xf>
    <xf numFmtId="49" fontId="14" fillId="2" borderId="4" xfId="0" applyNumberFormat="1" applyFont="1" applyFill="1" applyBorder="1" applyAlignment="1">
      <alignment horizontal="center"/>
    </xf>
    <xf numFmtId="49" fontId="15" fillId="2" borderId="1" xfId="0" applyNumberFormat="1" applyFont="1" applyFill="1" applyBorder="1"/>
    <xf numFmtId="49" fontId="16" fillId="2" borderId="5" xfId="0" applyNumberFormat="1" applyFont="1" applyFill="1" applyBorder="1" applyAlignment="1">
      <alignment horizontal="centerContinuous"/>
    </xf>
    <xf numFmtId="49" fontId="17" fillId="2" borderId="1" xfId="0" applyNumberFormat="1" applyFont="1" applyFill="1" applyBorder="1" applyAlignment="1">
      <alignment horizontal="left"/>
    </xf>
    <xf numFmtId="49" fontId="18" fillId="2" borderId="8" xfId="0" applyNumberFormat="1" applyFont="1" applyFill="1" applyBorder="1" applyAlignment="1">
      <alignment horizontal="centerContinuous"/>
    </xf>
    <xf numFmtId="0" fontId="20" fillId="2" borderId="1" xfId="0" applyFont="1" applyFill="1" applyBorder="1" applyAlignment="1">
      <alignment horizontal="center"/>
    </xf>
    <xf numFmtId="0" fontId="21" fillId="2" borderId="1" xfId="0" applyFont="1" applyFill="1" applyBorder="1"/>
    <xf numFmtId="0" fontId="34" fillId="2" borderId="18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/>
    </xf>
    <xf numFmtId="0" fontId="36" fillId="2" borderId="19" xfId="0" applyFont="1" applyFill="1" applyBorder="1" applyAlignment="1">
      <alignment horizontal="center" vertical="center"/>
    </xf>
    <xf numFmtId="49" fontId="37" fillId="2" borderId="2" xfId="0" applyNumberFormat="1" applyFont="1" applyFill="1" applyBorder="1" applyAlignment="1">
      <alignment horizontal="center" vertical="center"/>
    </xf>
    <xf numFmtId="49" fontId="38" fillId="2" borderId="20" xfId="0" applyNumberFormat="1" applyFont="1" applyFill="1" applyBorder="1" applyAlignment="1">
      <alignment horizontal="center" vertical="center"/>
    </xf>
    <xf numFmtId="49" fontId="39" fillId="2" borderId="21" xfId="0" applyNumberFormat="1" applyFont="1" applyFill="1" applyBorder="1" applyAlignment="1">
      <alignment horizontal="center" vertical="center"/>
    </xf>
    <xf numFmtId="49" fontId="40" fillId="2" borderId="22" xfId="0" applyNumberFormat="1" applyFont="1" applyFill="1" applyBorder="1" applyAlignment="1">
      <alignment horizontal="left" wrapText="1"/>
    </xf>
    <xf numFmtId="49" fontId="41" fillId="2" borderId="23" xfId="0" applyNumberFormat="1" applyFont="1" applyFill="1" applyBorder="1" applyAlignment="1">
      <alignment horizontal="center" wrapText="1"/>
    </xf>
    <xf numFmtId="49" fontId="42" fillId="2" borderId="24" xfId="0" applyNumberFormat="1" applyFont="1" applyFill="1" applyBorder="1" applyAlignment="1">
      <alignment horizontal="center"/>
    </xf>
    <xf numFmtId="49" fontId="43" fillId="2" borderId="27" xfId="0" applyNumberFormat="1" applyFont="1" applyFill="1" applyBorder="1" applyAlignment="1">
      <alignment horizontal="left" wrapText="1"/>
    </xf>
    <xf numFmtId="49" fontId="44" fillId="2" borderId="28" xfId="0" applyNumberFormat="1" applyFont="1" applyFill="1" applyBorder="1" applyAlignment="1">
      <alignment horizontal="center" wrapText="1"/>
    </xf>
    <xf numFmtId="49" fontId="45" fillId="2" borderId="29" xfId="0" applyNumberFormat="1" applyFont="1" applyFill="1" applyBorder="1" applyAlignment="1">
      <alignment horizontal="center"/>
    </xf>
    <xf numFmtId="49" fontId="46" fillId="2" borderId="32" xfId="0" applyNumberFormat="1" applyFont="1" applyFill="1" applyBorder="1" applyAlignment="1">
      <alignment horizontal="left" wrapText="1"/>
    </xf>
    <xf numFmtId="49" fontId="47" fillId="2" borderId="15" xfId="0" applyNumberFormat="1" applyFont="1" applyFill="1" applyBorder="1" applyAlignment="1">
      <alignment horizontal="center" wrapText="1"/>
    </xf>
    <xf numFmtId="165" fontId="2" fillId="2" borderId="32" xfId="0" applyNumberFormat="1" applyFont="1" applyFill="1" applyBorder="1" applyAlignment="1">
      <alignment horizontal="left" wrapText="1"/>
    </xf>
    <xf numFmtId="0" fontId="48" fillId="2" borderId="34" xfId="0" applyFont="1" applyFill="1" applyBorder="1" applyAlignment="1">
      <alignment horizontal="left"/>
    </xf>
    <xf numFmtId="0" fontId="49" fillId="2" borderId="35" xfId="0" applyFont="1" applyFill="1" applyBorder="1" applyAlignment="1">
      <alignment horizontal="center"/>
    </xf>
    <xf numFmtId="49" fontId="50" fillId="2" borderId="35" xfId="0" applyNumberFormat="1" applyFont="1" applyFill="1" applyBorder="1" applyAlignment="1">
      <alignment horizontal="center" vertical="center"/>
    </xf>
    <xf numFmtId="0" fontId="51" fillId="2" borderId="1" xfId="0" applyFont="1" applyFill="1" applyBorder="1" applyAlignment="1">
      <alignment horizontal="left"/>
    </xf>
    <xf numFmtId="0" fontId="52" fillId="2" borderId="1" xfId="0" applyFont="1" applyFill="1" applyBorder="1"/>
    <xf numFmtId="49" fontId="53" fillId="2" borderId="1" xfId="0" applyNumberFormat="1" applyFont="1" applyFill="1" applyBorder="1"/>
    <xf numFmtId="0" fontId="60" fillId="2" borderId="37" xfId="0" applyFont="1" applyFill="1" applyBorder="1" applyAlignment="1">
      <alignment vertical="center" wrapText="1"/>
    </xf>
    <xf numFmtId="49" fontId="61" fillId="2" borderId="37" xfId="0" applyNumberFormat="1" applyFont="1" applyFill="1" applyBorder="1" applyAlignment="1">
      <alignment horizontal="center" vertical="center" wrapText="1"/>
    </xf>
    <xf numFmtId="49" fontId="62" fillId="2" borderId="14" xfId="0" applyNumberFormat="1" applyFont="1" applyFill="1" applyBorder="1" applyAlignment="1">
      <alignment vertical="center"/>
    </xf>
    <xf numFmtId="0" fontId="64" fillId="2" borderId="33" xfId="0" applyFont="1" applyFill="1" applyBorder="1" applyAlignment="1">
      <alignment vertical="center" wrapText="1"/>
    </xf>
    <xf numFmtId="49" fontId="65" fillId="2" borderId="33" xfId="0" applyNumberFormat="1" applyFont="1" applyFill="1" applyBorder="1" applyAlignment="1">
      <alignment horizontal="center" vertical="center" wrapText="1"/>
    </xf>
    <xf numFmtId="49" fontId="66" fillId="2" borderId="17" xfId="0" applyNumberFormat="1" applyFont="1" applyFill="1" applyBorder="1" applyAlignment="1">
      <alignment vertical="center"/>
    </xf>
    <xf numFmtId="49" fontId="67" fillId="2" borderId="19" xfId="0" applyNumberFormat="1" applyFont="1" applyFill="1" applyBorder="1" applyAlignment="1">
      <alignment horizontal="center" vertical="center"/>
    </xf>
    <xf numFmtId="49" fontId="68" fillId="2" borderId="32" xfId="0" applyNumberFormat="1" applyFont="1" applyFill="1" applyBorder="1" applyAlignment="1">
      <alignment horizontal="left" wrapText="1"/>
    </xf>
    <xf numFmtId="49" fontId="69" fillId="2" borderId="38" xfId="0" applyNumberFormat="1" applyFont="1" applyFill="1" applyBorder="1" applyAlignment="1">
      <alignment horizontal="center" wrapText="1"/>
    </xf>
    <xf numFmtId="0" fontId="70" fillId="2" borderId="27" xfId="0" applyFont="1" applyFill="1" applyBorder="1"/>
    <xf numFmtId="0" fontId="71" fillId="2" borderId="28" xfId="0" applyFont="1" applyFill="1" applyBorder="1"/>
    <xf numFmtId="49" fontId="72" fillId="2" borderId="22" xfId="0" applyNumberFormat="1" applyFont="1" applyFill="1" applyBorder="1" applyAlignment="1">
      <alignment horizontal="left" wrapText="1"/>
    </xf>
    <xf numFmtId="49" fontId="73" fillId="2" borderId="26" xfId="0" applyNumberFormat="1" applyFont="1" applyFill="1" applyBorder="1" applyAlignment="1">
      <alignment horizontal="center" wrapText="1"/>
    </xf>
    <xf numFmtId="165" fontId="2" fillId="2" borderId="22" xfId="0" applyNumberFormat="1" applyFont="1" applyFill="1" applyBorder="1" applyAlignment="1">
      <alignment horizontal="left" wrapText="1"/>
    </xf>
    <xf numFmtId="0" fontId="74" fillId="2" borderId="7" xfId="0" applyFont="1" applyFill="1" applyBorder="1"/>
    <xf numFmtId="0" fontId="75" fillId="2" borderId="40" xfId="0" applyFont="1" applyFill="1" applyBorder="1"/>
    <xf numFmtId="49" fontId="76" fillId="2" borderId="39" xfId="0" applyNumberFormat="1" applyFont="1" applyFill="1" applyBorder="1" applyAlignment="1">
      <alignment horizontal="left" wrapText="1"/>
    </xf>
    <xf numFmtId="49" fontId="77" fillId="2" borderId="41" xfId="0" applyNumberFormat="1" applyFont="1" applyFill="1" applyBorder="1" applyAlignment="1">
      <alignment horizontal="center" wrapText="1"/>
    </xf>
    <xf numFmtId="49" fontId="79" fillId="2" borderId="1" xfId="0" applyNumberFormat="1" applyFont="1" applyFill="1" applyBorder="1" applyAlignment="1">
      <alignment horizontal="center"/>
    </xf>
    <xf numFmtId="0" fontId="80" fillId="2" borderId="1" xfId="0" applyFont="1" applyFill="1" applyBorder="1"/>
    <xf numFmtId="49" fontId="82" fillId="2" borderId="45" xfId="0" applyNumberFormat="1" applyFont="1" applyFill="1" applyBorder="1" applyAlignment="1">
      <alignment horizontal="left" wrapText="1"/>
    </xf>
    <xf numFmtId="49" fontId="83" fillId="2" borderId="23" xfId="0" applyNumberFormat="1" applyFont="1" applyFill="1" applyBorder="1" applyAlignment="1">
      <alignment horizontal="center" wrapText="1"/>
    </xf>
    <xf numFmtId="0" fontId="84" fillId="2" borderId="46" xfId="0" applyFont="1" applyFill="1" applyBorder="1" applyAlignment="1">
      <alignment horizontal="left"/>
    </xf>
    <xf numFmtId="0" fontId="85" fillId="2" borderId="28" xfId="0" applyFont="1" applyFill="1" applyBorder="1" applyAlignment="1">
      <alignment horizontal="center"/>
    </xf>
    <xf numFmtId="49" fontId="86" fillId="2" borderId="15" xfId="0" applyNumberFormat="1" applyFont="1" applyFill="1" applyBorder="1" applyAlignment="1">
      <alignment horizontal="center" wrapText="1"/>
    </xf>
    <xf numFmtId="0" fontId="87" fillId="2" borderId="34" xfId="0" applyFont="1" applyFill="1" applyBorder="1" applyAlignment="1">
      <alignment horizontal="left"/>
    </xf>
    <xf numFmtId="0" fontId="88" fillId="2" borderId="35" xfId="0" applyFont="1" applyFill="1" applyBorder="1" applyAlignment="1">
      <alignment horizontal="center"/>
    </xf>
    <xf numFmtId="0" fontId="89" fillId="2" borderId="35" xfId="0" applyFont="1" applyFill="1" applyBorder="1" applyAlignment="1">
      <alignment horizontal="left"/>
    </xf>
    <xf numFmtId="49" fontId="90" fillId="2" borderId="35" xfId="0" applyNumberFormat="1" applyFont="1" applyFill="1" applyBorder="1"/>
    <xf numFmtId="0" fontId="91" fillId="2" borderId="35" xfId="0" applyFont="1" applyFill="1" applyBorder="1"/>
    <xf numFmtId="0" fontId="92" fillId="2" borderId="1" xfId="0" applyFont="1" applyFill="1" applyBorder="1" applyAlignment="1">
      <alignment horizontal="center"/>
    </xf>
    <xf numFmtId="49" fontId="25" fillId="2" borderId="11" xfId="0" applyNumberFormat="1" applyFont="1" applyFill="1" applyBorder="1" applyAlignment="1">
      <alignment horizontal="center" vertical="center" wrapText="1"/>
    </xf>
    <xf numFmtId="49" fontId="29" fillId="2" borderId="14" xfId="0" applyNumberFormat="1" applyFont="1" applyFill="1" applyBorder="1" applyAlignment="1">
      <alignment horizontal="center" vertical="center" wrapText="1"/>
    </xf>
    <xf numFmtId="49" fontId="33" fillId="2" borderId="17" xfId="0" applyNumberFormat="1" applyFont="1" applyFill="1" applyBorder="1" applyAlignment="1">
      <alignment horizontal="center" vertical="center" wrapText="1"/>
    </xf>
    <xf numFmtId="49" fontId="24" fillId="2" borderId="10" xfId="0" applyNumberFormat="1" applyFont="1" applyFill="1" applyBorder="1" applyAlignment="1">
      <alignment horizontal="center" vertical="center" wrapText="1"/>
    </xf>
    <xf numFmtId="49" fontId="28" fillId="2" borderId="13" xfId="0" applyNumberFormat="1" applyFont="1" applyFill="1" applyBorder="1" applyAlignment="1">
      <alignment horizontal="center" vertical="center" wrapText="1"/>
    </xf>
    <xf numFmtId="49" fontId="32" fillId="2" borderId="16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/>
    </xf>
    <xf numFmtId="0" fontId="23" fillId="2" borderId="10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31" fillId="2" borderId="16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55" fillId="2" borderId="36" xfId="0" applyFont="1" applyFill="1" applyBorder="1" applyAlignment="1">
      <alignment horizontal="center" vertical="center" wrapText="1"/>
    </xf>
    <xf numFmtId="0" fontId="58" fillId="2" borderId="37" xfId="0" applyFont="1" applyFill="1" applyBorder="1" applyAlignment="1">
      <alignment horizontal="center" vertical="center" wrapText="1"/>
    </xf>
    <xf numFmtId="0" fontId="54" fillId="2" borderId="9" xfId="0" applyFont="1" applyFill="1" applyBorder="1" applyAlignment="1">
      <alignment horizontal="center" vertical="center"/>
    </xf>
    <xf numFmtId="0" fontId="57" fillId="2" borderId="12" xfId="0" applyFont="1" applyFill="1" applyBorder="1" applyAlignment="1">
      <alignment horizontal="center" vertical="center"/>
    </xf>
    <xf numFmtId="0" fontId="63" fillId="2" borderId="15" xfId="0" applyFont="1" applyFill="1" applyBorder="1" applyAlignment="1">
      <alignment horizontal="center" vertical="center"/>
    </xf>
    <xf numFmtId="49" fontId="56" fillId="2" borderId="10" xfId="0" applyNumberFormat="1" applyFont="1" applyFill="1" applyBorder="1" applyAlignment="1">
      <alignment horizontal="center" vertical="center"/>
    </xf>
    <xf numFmtId="49" fontId="59" fillId="2" borderId="13" xfId="0" applyNumberFormat="1" applyFont="1" applyFill="1" applyBorder="1" applyAlignment="1">
      <alignment horizontal="center" vertical="center"/>
    </xf>
    <xf numFmtId="49" fontId="78" fillId="2" borderId="1" xfId="0" applyNumberFormat="1" applyFont="1" applyFill="1" applyBorder="1" applyAlignment="1">
      <alignment horizontal="right"/>
    </xf>
    <xf numFmtId="0" fontId="81" fillId="2" borderId="3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49" fontId="6" fillId="2" borderId="6" xfId="0" applyNumberFormat="1" applyFont="1" applyFill="1" applyBorder="1" applyAlignment="1">
      <alignment horizontal="left" wrapText="1"/>
    </xf>
    <xf numFmtId="49" fontId="6" fillId="2" borderId="6" xfId="0" applyNumberFormat="1" applyFont="1" applyFill="1" applyBorder="1" applyAlignment="1">
      <alignment wrapText="1"/>
    </xf>
    <xf numFmtId="49" fontId="6" fillId="2" borderId="7" xfId="0" applyNumberFormat="1" applyFont="1" applyFill="1" applyBorder="1" applyAlignment="1">
      <alignment horizontal="left" wrapText="1"/>
    </xf>
    <xf numFmtId="4" fontId="6" fillId="2" borderId="25" xfId="0" applyNumberFormat="1" applyFont="1" applyFill="1" applyBorder="1" applyAlignment="1">
      <alignment horizontal="right"/>
    </xf>
    <xf numFmtId="4" fontId="6" fillId="2" borderId="26" xfId="0" applyNumberFormat="1" applyFont="1" applyFill="1" applyBorder="1" applyAlignment="1">
      <alignment horizontal="right"/>
    </xf>
    <xf numFmtId="4" fontId="6" fillId="2" borderId="30" xfId="0" applyNumberFormat="1" applyFont="1" applyFill="1" applyBorder="1" applyAlignment="1">
      <alignment horizontal="right"/>
    </xf>
    <xf numFmtId="4" fontId="6" fillId="2" borderId="31" xfId="0" applyNumberFormat="1" applyFont="1" applyFill="1" applyBorder="1" applyAlignment="1">
      <alignment horizontal="right"/>
    </xf>
    <xf numFmtId="4" fontId="6" fillId="2" borderId="16" xfId="0" applyNumberFormat="1" applyFont="1" applyFill="1" applyBorder="1" applyAlignment="1">
      <alignment horizontal="right"/>
    </xf>
    <xf numFmtId="4" fontId="6" fillId="2" borderId="17" xfId="0" applyNumberFormat="1" applyFont="1" applyFill="1" applyBorder="1" applyAlignment="1">
      <alignment horizontal="right"/>
    </xf>
    <xf numFmtId="49" fontId="93" fillId="2" borderId="33" xfId="0" applyNumberFormat="1" applyFont="1" applyFill="1" applyBorder="1" applyAlignment="1">
      <alignment horizontal="center"/>
    </xf>
    <xf numFmtId="49" fontId="94" fillId="2" borderId="33" xfId="0" applyNumberFormat="1" applyFont="1" applyFill="1" applyBorder="1" applyAlignment="1">
      <alignment horizontal="center"/>
    </xf>
    <xf numFmtId="4" fontId="94" fillId="2" borderId="16" xfId="0" applyNumberFormat="1" applyFont="1" applyFill="1" applyBorder="1" applyAlignment="1">
      <alignment horizontal="right"/>
    </xf>
    <xf numFmtId="4" fontId="94" fillId="2" borderId="33" xfId="0" applyNumberFormat="1" applyFont="1" applyFill="1" applyBorder="1" applyAlignment="1">
      <alignment horizontal="right"/>
    </xf>
    <xf numFmtId="4" fontId="94" fillId="2" borderId="17" xfId="0" applyNumberFormat="1" applyFont="1" applyFill="1" applyBorder="1" applyAlignment="1">
      <alignment horizontal="right"/>
    </xf>
    <xf numFmtId="0" fontId="93" fillId="2" borderId="29" xfId="0" applyFont="1" applyFill="1" applyBorder="1" applyAlignment="1">
      <alignment horizontal="center"/>
    </xf>
    <xf numFmtId="0" fontId="93" fillId="2" borderId="30" xfId="0" applyFont="1" applyFill="1" applyBorder="1" applyAlignment="1">
      <alignment horizontal="right"/>
    </xf>
    <xf numFmtId="0" fontId="93" fillId="2" borderId="30" xfId="0" applyFont="1" applyFill="1" applyBorder="1"/>
    <xf numFmtId="0" fontId="93" fillId="2" borderId="31" xfId="0" applyFont="1" applyFill="1" applyBorder="1"/>
    <xf numFmtId="49" fontId="93" fillId="2" borderId="24" xfId="0" applyNumberFormat="1" applyFont="1" applyFill="1" applyBorder="1" applyAlignment="1">
      <alignment horizontal="center"/>
    </xf>
    <xf numFmtId="4" fontId="93" fillId="2" borderId="25" xfId="0" applyNumberFormat="1" applyFont="1" applyFill="1" applyBorder="1" applyAlignment="1">
      <alignment horizontal="right"/>
    </xf>
    <xf numFmtId="4" fontId="93" fillId="2" borderId="24" xfId="0" applyNumberFormat="1" applyFont="1" applyFill="1" applyBorder="1" applyAlignment="1">
      <alignment horizontal="right"/>
    </xf>
    <xf numFmtId="4" fontId="93" fillId="2" borderId="39" xfId="0" applyNumberFormat="1" applyFont="1" applyFill="1" applyBorder="1" applyAlignment="1">
      <alignment horizontal="right"/>
    </xf>
    <xf numFmtId="0" fontId="93" fillId="2" borderId="40" xfId="0" applyFont="1" applyFill="1" applyBorder="1" applyAlignment="1">
      <alignment horizontal="center"/>
    </xf>
    <xf numFmtId="0" fontId="93" fillId="2" borderId="40" xfId="0" applyFont="1" applyFill="1" applyBorder="1" applyAlignment="1">
      <alignment horizontal="right"/>
    </xf>
    <xf numFmtId="0" fontId="93" fillId="2" borderId="40" xfId="0" applyFont="1" applyFill="1" applyBorder="1"/>
    <xf numFmtId="49" fontId="93" fillId="2" borderId="42" xfId="0" applyNumberFormat="1" applyFont="1" applyFill="1" applyBorder="1" applyAlignment="1">
      <alignment horizontal="center"/>
    </xf>
    <xf numFmtId="4" fontId="93" fillId="2" borderId="43" xfId="0" applyNumberFormat="1" applyFont="1" applyFill="1" applyBorder="1" applyAlignment="1">
      <alignment horizontal="right"/>
    </xf>
    <xf numFmtId="4" fontId="93" fillId="2" borderId="44" xfId="0" applyNumberFormat="1" applyFont="1" applyFill="1" applyBorder="1" applyAlignment="1">
      <alignment horizontal="right"/>
    </xf>
    <xf numFmtId="49" fontId="94" fillId="2" borderId="25" xfId="0" applyNumberFormat="1" applyFont="1" applyFill="1" applyBorder="1" applyAlignment="1">
      <alignment horizontal="center" wrapText="1"/>
    </xf>
    <xf numFmtId="4" fontId="94" fillId="2" borderId="25" xfId="0" applyNumberFormat="1" applyFont="1" applyFill="1" applyBorder="1" applyAlignment="1">
      <alignment horizontal="right"/>
    </xf>
    <xf numFmtId="4" fontId="94" fillId="2" borderId="39" xfId="0" applyNumberFormat="1" applyFont="1" applyFill="1" applyBorder="1" applyAlignment="1">
      <alignment horizontal="right"/>
    </xf>
    <xf numFmtId="0" fontId="93" fillId="2" borderId="30" xfId="0" applyFont="1" applyFill="1" applyBorder="1" applyAlignment="1">
      <alignment horizontal="center"/>
    </xf>
    <xf numFmtId="49" fontId="93" fillId="2" borderId="30" xfId="0" applyNumberFormat="1" applyFont="1" applyFill="1" applyBorder="1" applyAlignment="1">
      <alignment horizontal="center"/>
    </xf>
    <xf numFmtId="49" fontId="93" fillId="2" borderId="31" xfId="0" applyNumberFormat="1" applyFont="1" applyFill="1" applyBorder="1" applyAlignment="1">
      <alignment horizontal="center"/>
    </xf>
    <xf numFmtId="49" fontId="94" fillId="2" borderId="16" xfId="0" applyNumberFormat="1" applyFont="1" applyFill="1" applyBorder="1" applyAlignment="1">
      <alignment horizontal="center" wrapText="1"/>
    </xf>
    <xf numFmtId="49" fontId="93" fillId="2" borderId="25" xfId="0" applyNumberFormat="1" applyFont="1" applyFill="1" applyBorder="1" applyAlignment="1">
      <alignment horizontal="center" wrapText="1"/>
    </xf>
    <xf numFmtId="0" fontId="93" fillId="2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2161289</xdr:colOff>
      <xdr:row>27</xdr:row>
      <xdr:rowOff>47625</xdr:rowOff>
    </xdr:to>
    <xdr:grpSp>
      <xdr:nvGrpSpPr>
        <xdr:cNvPr id="2" name="Group 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4552950"/>
          <a:ext cx="5352164" cy="371475"/>
          <a:chOff x="0" y="0"/>
          <a:chExt cx="1023" cy="36"/>
        </a:xfrm>
      </xdr:grpSpPr>
      <xdr:sp macro="" textlink="">
        <xdr:nvSpPr>
          <xdr:cNvPr id="3" name="Shape 1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Кодочигова М.Ю.</a:t>
            </a:r>
            <a:endParaRPr/>
          </a:p>
        </xdr:txBody>
      </xdr:sp>
      <xdr:sp macro="" textlink="">
        <xdr:nvSpPr>
          <xdr:cNvPr id="8" name="Shape 1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2161289</xdr:colOff>
      <xdr:row>31</xdr:row>
      <xdr:rowOff>66675</xdr:rowOff>
    </xdr:to>
    <xdr:grpSp>
      <xdr:nvGrpSpPr>
        <xdr:cNvPr id="10" name="Group 0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pSpPr/>
      </xdr:nvGrpSpPr>
      <xdr:grpSpPr>
        <a:xfrm>
          <a:off x="0" y="5114925"/>
          <a:ext cx="5352164" cy="476250"/>
          <a:chOff x="0" y="0"/>
          <a:chExt cx="1023" cy="50"/>
        </a:xfrm>
      </xdr:grpSpPr>
      <xdr:sp macro="" textlink="">
        <xdr:nvSpPr>
          <xdr:cNvPr id="11" name="Shape 1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5232</xdr:colOff>
      <xdr:row>32</xdr:row>
      <xdr:rowOff>104775</xdr:rowOff>
    </xdr:from>
    <xdr:to>
      <xdr:col>2</xdr:col>
      <xdr:colOff>1920625</xdr:colOff>
      <xdr:row>34</xdr:row>
      <xdr:rowOff>38100</xdr:rowOff>
    </xdr:to>
    <xdr:grpSp>
      <xdr:nvGrpSpPr>
        <xdr:cNvPr id="18" name="Group 0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pSpPr/>
      </xdr:nvGrpSpPr>
      <xdr:grpSpPr>
        <a:xfrm>
          <a:off x="5232" y="5791200"/>
          <a:ext cx="5106268" cy="257175"/>
          <a:chOff x="1" y="1"/>
          <a:chExt cx="976" cy="27"/>
        </a:xfrm>
      </xdr:grpSpPr>
      <xdr:sp macro="" textlink="">
        <xdr:nvSpPr>
          <xdr:cNvPr id="19" name="Shape 1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SpPr/>
        </xdr:nvSpPr>
        <xdr:spPr>
          <a:xfrm>
            <a:off x="630" y="2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Ляшенко С.В.</a:t>
            </a:r>
            <a:endParaRPr/>
          </a:p>
        </xdr:txBody>
      </xdr:sp>
      <xdr:sp macro="" textlink="">
        <xdr:nvSpPr>
          <xdr:cNvPr id="24" name="Shape 1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0"/>
  <sheetViews>
    <sheetView showGridLines="0" workbookViewId="0">
      <selection activeCell="L74" sqref="L74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85"/>
      <c r="B1" s="85"/>
      <c r="C1" s="85"/>
      <c r="D1" s="85"/>
      <c r="E1" s="1"/>
      <c r="F1" s="2"/>
    </row>
    <row r="2" spans="1:6" ht="15" x14ac:dyDescent="0.25">
      <c r="A2" s="85" t="s">
        <v>1</v>
      </c>
      <c r="B2" s="85"/>
      <c r="C2" s="85"/>
      <c r="D2" s="85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95" t="s">
        <v>6</v>
      </c>
      <c r="B4" s="95"/>
      <c r="C4" s="95"/>
      <c r="D4" s="95"/>
      <c r="E4" s="8" t="s">
        <v>5</v>
      </c>
      <c r="F4" s="9" t="s">
        <v>7</v>
      </c>
    </row>
    <row r="5" spans="1:6" ht="15" x14ac:dyDescent="0.25">
      <c r="A5" s="10"/>
      <c r="B5" s="10"/>
      <c r="C5" s="10"/>
      <c r="D5" s="10"/>
      <c r="E5" s="8" t="s">
        <v>8</v>
      </c>
      <c r="F5" s="11" t="s">
        <v>18</v>
      </c>
    </row>
    <row r="6" spans="1:6" ht="15" x14ac:dyDescent="0.25">
      <c r="A6" s="12" t="s">
        <v>9</v>
      </c>
      <c r="B6" s="96" t="s">
        <v>14</v>
      </c>
      <c r="C6" s="97"/>
      <c r="D6" s="97"/>
      <c r="E6" s="8" t="s">
        <v>10</v>
      </c>
      <c r="F6" s="11" t="s">
        <v>19</v>
      </c>
    </row>
    <row r="7" spans="1:6" ht="15" x14ac:dyDescent="0.25">
      <c r="A7" s="12" t="s">
        <v>11</v>
      </c>
      <c r="B7" s="98" t="s">
        <v>15</v>
      </c>
      <c r="C7" s="98"/>
      <c r="D7" s="98"/>
      <c r="E7" s="8" t="s">
        <v>12</v>
      </c>
      <c r="F7" s="13" t="s">
        <v>20</v>
      </c>
    </row>
    <row r="8" spans="1:6" ht="15" x14ac:dyDescent="0.25">
      <c r="A8" s="12" t="s">
        <v>16</v>
      </c>
      <c r="B8" s="12"/>
      <c r="C8" s="12"/>
      <c r="D8" s="14"/>
      <c r="E8" s="8"/>
      <c r="F8" s="15"/>
    </row>
    <row r="9" spans="1:6" ht="15" x14ac:dyDescent="0.25">
      <c r="A9" s="12" t="s">
        <v>17</v>
      </c>
      <c r="B9" s="12"/>
      <c r="C9" s="16"/>
      <c r="D9" s="14"/>
      <c r="E9" s="8" t="s">
        <v>0</v>
      </c>
      <c r="F9" s="17" t="s">
        <v>13</v>
      </c>
    </row>
    <row r="10" spans="1:6" ht="20.25" customHeight="1" x14ac:dyDescent="0.25">
      <c r="A10" s="78" t="s">
        <v>21</v>
      </c>
      <c r="B10" s="78"/>
      <c r="C10" s="78"/>
      <c r="D10" s="78"/>
      <c r="E10" s="18"/>
      <c r="F10" s="19"/>
    </row>
    <row r="11" spans="1:6" ht="4.1500000000000004" customHeight="1" x14ac:dyDescent="0.25">
      <c r="A11" s="82" t="s">
        <v>22</v>
      </c>
      <c r="B11" s="79" t="s">
        <v>23</v>
      </c>
      <c r="C11" s="79" t="s">
        <v>24</v>
      </c>
      <c r="D11" s="75" t="s">
        <v>25</v>
      </c>
      <c r="E11" s="75" t="s">
        <v>26</v>
      </c>
      <c r="F11" s="72" t="s">
        <v>27</v>
      </c>
    </row>
    <row r="12" spans="1:6" ht="3.6" customHeight="1" x14ac:dyDescent="0.25">
      <c r="A12" s="83"/>
      <c r="B12" s="80"/>
      <c r="C12" s="80"/>
      <c r="D12" s="76"/>
      <c r="E12" s="76"/>
      <c r="F12" s="73"/>
    </row>
    <row r="13" spans="1:6" ht="3" customHeight="1" x14ac:dyDescent="0.25">
      <c r="A13" s="83"/>
      <c r="B13" s="80"/>
      <c r="C13" s="80"/>
      <c r="D13" s="76"/>
      <c r="E13" s="76"/>
      <c r="F13" s="73"/>
    </row>
    <row r="14" spans="1:6" ht="3" customHeight="1" x14ac:dyDescent="0.25">
      <c r="A14" s="83"/>
      <c r="B14" s="80"/>
      <c r="C14" s="80"/>
      <c r="D14" s="76"/>
      <c r="E14" s="76"/>
      <c r="F14" s="73"/>
    </row>
    <row r="15" spans="1:6" ht="3" customHeight="1" x14ac:dyDescent="0.25">
      <c r="A15" s="83"/>
      <c r="B15" s="80"/>
      <c r="C15" s="80"/>
      <c r="D15" s="76"/>
      <c r="E15" s="76"/>
      <c r="F15" s="73"/>
    </row>
    <row r="16" spans="1:6" ht="3" customHeight="1" x14ac:dyDescent="0.25">
      <c r="A16" s="83"/>
      <c r="B16" s="80"/>
      <c r="C16" s="80"/>
      <c r="D16" s="76"/>
      <c r="E16" s="76"/>
      <c r="F16" s="73"/>
    </row>
    <row r="17" spans="1:6" ht="23.45" customHeight="1" x14ac:dyDescent="0.25">
      <c r="A17" s="84"/>
      <c r="B17" s="81"/>
      <c r="C17" s="81"/>
      <c r="D17" s="77"/>
      <c r="E17" s="77"/>
      <c r="F17" s="74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28</v>
      </c>
      <c r="E18" s="24" t="s">
        <v>29</v>
      </c>
      <c r="F18" s="25" t="s">
        <v>30</v>
      </c>
    </row>
    <row r="19" spans="1:6" ht="15" x14ac:dyDescent="0.25">
      <c r="A19" s="26" t="s">
        <v>31</v>
      </c>
      <c r="B19" s="27" t="s">
        <v>32</v>
      </c>
      <c r="C19" s="28" t="s">
        <v>33</v>
      </c>
      <c r="D19" s="99">
        <v>13512500</v>
      </c>
      <c r="E19" s="100">
        <v>7957558.1699999999</v>
      </c>
      <c r="F19" s="99">
        <f>IF(OR(D19="-",IF(E19="-",0,E19)&gt;=IF(D19="-",0,D19)),"-",IF(D19="-",0,D19)-IF(E19="-",0,E19))</f>
        <v>5554941.8300000001</v>
      </c>
    </row>
    <row r="20" spans="1:6" ht="15" x14ac:dyDescent="0.25">
      <c r="A20" s="29" t="s">
        <v>34</v>
      </c>
      <c r="B20" s="30"/>
      <c r="C20" s="31"/>
      <c r="D20" s="101"/>
      <c r="E20" s="101"/>
      <c r="F20" s="102"/>
    </row>
    <row r="21" spans="1:6" ht="15" x14ac:dyDescent="0.25">
      <c r="A21" s="32" t="s">
        <v>35</v>
      </c>
      <c r="B21" s="33" t="s">
        <v>32</v>
      </c>
      <c r="C21" s="105" t="s">
        <v>36</v>
      </c>
      <c r="D21" s="103">
        <v>6941300</v>
      </c>
      <c r="E21" s="103">
        <v>5300376.79</v>
      </c>
      <c r="F21" s="104">
        <f t="shared" ref="F21:F52" si="0">IF(OR(D21="-",IF(E21="-",0,E21)&gt;=IF(D21="-",0,D21)),"-",IF(D21="-",0,D21)-IF(E21="-",0,E21))</f>
        <v>1640923.21</v>
      </c>
    </row>
    <row r="22" spans="1:6" ht="15" x14ac:dyDescent="0.25">
      <c r="A22" s="32" t="s">
        <v>37</v>
      </c>
      <c r="B22" s="33" t="s">
        <v>32</v>
      </c>
      <c r="C22" s="105" t="s">
        <v>38</v>
      </c>
      <c r="D22" s="103">
        <v>829000</v>
      </c>
      <c r="E22" s="103">
        <v>298239.83</v>
      </c>
      <c r="F22" s="104">
        <f t="shared" si="0"/>
        <v>530760.16999999993</v>
      </c>
    </row>
    <row r="23" spans="1:6" ht="15" x14ac:dyDescent="0.25">
      <c r="A23" s="32" t="s">
        <v>39</v>
      </c>
      <c r="B23" s="33" t="s">
        <v>32</v>
      </c>
      <c r="C23" s="105" t="s">
        <v>40</v>
      </c>
      <c r="D23" s="103">
        <v>829000</v>
      </c>
      <c r="E23" s="103">
        <v>298239.83</v>
      </c>
      <c r="F23" s="104">
        <f t="shared" si="0"/>
        <v>530760.16999999993</v>
      </c>
    </row>
    <row r="24" spans="1:6" ht="56.45" customHeight="1" x14ac:dyDescent="0.25">
      <c r="A24" s="34" t="s">
        <v>41</v>
      </c>
      <c r="B24" s="33" t="s">
        <v>32</v>
      </c>
      <c r="C24" s="105" t="s">
        <v>42</v>
      </c>
      <c r="D24" s="103">
        <v>829000</v>
      </c>
      <c r="E24" s="103">
        <v>291640.93</v>
      </c>
      <c r="F24" s="104">
        <f t="shared" si="0"/>
        <v>537359.07000000007</v>
      </c>
    </row>
    <row r="25" spans="1:6" ht="75.2" customHeight="1" x14ac:dyDescent="0.25">
      <c r="A25" s="34" t="s">
        <v>43</v>
      </c>
      <c r="B25" s="33" t="s">
        <v>32</v>
      </c>
      <c r="C25" s="105" t="s">
        <v>44</v>
      </c>
      <c r="D25" s="103">
        <v>829000</v>
      </c>
      <c r="E25" s="103">
        <v>291640.93</v>
      </c>
      <c r="F25" s="104">
        <f t="shared" si="0"/>
        <v>537359.07000000007</v>
      </c>
    </row>
    <row r="26" spans="1:6" ht="37.700000000000003" customHeight="1" x14ac:dyDescent="0.25">
      <c r="A26" s="32" t="s">
        <v>45</v>
      </c>
      <c r="B26" s="33" t="s">
        <v>32</v>
      </c>
      <c r="C26" s="105" t="s">
        <v>46</v>
      </c>
      <c r="D26" s="103" t="s">
        <v>47</v>
      </c>
      <c r="E26" s="103">
        <v>6598.9</v>
      </c>
      <c r="F26" s="104" t="str">
        <f t="shared" si="0"/>
        <v>-</v>
      </c>
    </row>
    <row r="27" spans="1:6" ht="56.45" customHeight="1" x14ac:dyDescent="0.25">
      <c r="A27" s="32" t="s">
        <v>48</v>
      </c>
      <c r="B27" s="33" t="s">
        <v>32</v>
      </c>
      <c r="C27" s="105" t="s">
        <v>49</v>
      </c>
      <c r="D27" s="103" t="s">
        <v>47</v>
      </c>
      <c r="E27" s="103">
        <v>6598.9</v>
      </c>
      <c r="F27" s="104" t="str">
        <f t="shared" si="0"/>
        <v>-</v>
      </c>
    </row>
    <row r="28" spans="1:6" ht="15" x14ac:dyDescent="0.25">
      <c r="A28" s="32" t="s">
        <v>50</v>
      </c>
      <c r="B28" s="33" t="s">
        <v>32</v>
      </c>
      <c r="C28" s="105" t="s">
        <v>51</v>
      </c>
      <c r="D28" s="103">
        <v>2139000</v>
      </c>
      <c r="E28" s="103">
        <v>2173845.6</v>
      </c>
      <c r="F28" s="104" t="str">
        <f t="shared" si="0"/>
        <v>-</v>
      </c>
    </row>
    <row r="29" spans="1:6" ht="15" x14ac:dyDescent="0.25">
      <c r="A29" s="32" t="s">
        <v>52</v>
      </c>
      <c r="B29" s="33" t="s">
        <v>32</v>
      </c>
      <c r="C29" s="105" t="s">
        <v>53</v>
      </c>
      <c r="D29" s="103">
        <v>2139000</v>
      </c>
      <c r="E29" s="103">
        <v>2173845.6</v>
      </c>
      <c r="F29" s="104" t="str">
        <f t="shared" si="0"/>
        <v>-</v>
      </c>
    </row>
    <row r="30" spans="1:6" ht="15" x14ac:dyDescent="0.25">
      <c r="A30" s="32" t="s">
        <v>52</v>
      </c>
      <c r="B30" s="33" t="s">
        <v>32</v>
      </c>
      <c r="C30" s="105" t="s">
        <v>54</v>
      </c>
      <c r="D30" s="103">
        <v>2139000</v>
      </c>
      <c r="E30" s="103">
        <v>2173845.6</v>
      </c>
      <c r="F30" s="104" t="str">
        <f t="shared" si="0"/>
        <v>-</v>
      </c>
    </row>
    <row r="31" spans="1:6" ht="37.700000000000003" customHeight="1" x14ac:dyDescent="0.25">
      <c r="A31" s="32" t="s">
        <v>55</v>
      </c>
      <c r="B31" s="33" t="s">
        <v>32</v>
      </c>
      <c r="C31" s="105" t="s">
        <v>56</v>
      </c>
      <c r="D31" s="103">
        <v>2139000</v>
      </c>
      <c r="E31" s="103">
        <v>2173845.6</v>
      </c>
      <c r="F31" s="104" t="str">
        <f t="shared" si="0"/>
        <v>-</v>
      </c>
    </row>
    <row r="32" spans="1:6" ht="15" x14ac:dyDescent="0.25">
      <c r="A32" s="32" t="s">
        <v>57</v>
      </c>
      <c r="B32" s="33" t="s">
        <v>32</v>
      </c>
      <c r="C32" s="105" t="s">
        <v>58</v>
      </c>
      <c r="D32" s="103">
        <v>3170000</v>
      </c>
      <c r="E32" s="103">
        <v>1136522.3600000001</v>
      </c>
      <c r="F32" s="104">
        <f t="shared" si="0"/>
        <v>2033477.64</v>
      </c>
    </row>
    <row r="33" spans="1:6" ht="15" x14ac:dyDescent="0.25">
      <c r="A33" s="32" t="s">
        <v>59</v>
      </c>
      <c r="B33" s="33" t="s">
        <v>32</v>
      </c>
      <c r="C33" s="105" t="s">
        <v>60</v>
      </c>
      <c r="D33" s="103">
        <v>167000</v>
      </c>
      <c r="E33" s="103">
        <v>7982.83</v>
      </c>
      <c r="F33" s="104">
        <f t="shared" si="0"/>
        <v>159017.17000000001</v>
      </c>
    </row>
    <row r="34" spans="1:6" ht="28.15" customHeight="1" x14ac:dyDescent="0.25">
      <c r="A34" s="32" t="s">
        <v>61</v>
      </c>
      <c r="B34" s="33" t="s">
        <v>32</v>
      </c>
      <c r="C34" s="105" t="s">
        <v>62</v>
      </c>
      <c r="D34" s="103">
        <v>167000</v>
      </c>
      <c r="E34" s="103">
        <v>7982.83</v>
      </c>
      <c r="F34" s="104">
        <f t="shared" si="0"/>
        <v>159017.17000000001</v>
      </c>
    </row>
    <row r="35" spans="1:6" ht="56.45" customHeight="1" x14ac:dyDescent="0.25">
      <c r="A35" s="32" t="s">
        <v>63</v>
      </c>
      <c r="B35" s="33" t="s">
        <v>32</v>
      </c>
      <c r="C35" s="105" t="s">
        <v>64</v>
      </c>
      <c r="D35" s="103">
        <v>167000</v>
      </c>
      <c r="E35" s="103">
        <v>7982.83</v>
      </c>
      <c r="F35" s="104">
        <f t="shared" si="0"/>
        <v>159017.17000000001</v>
      </c>
    </row>
    <row r="36" spans="1:6" ht="15" x14ac:dyDescent="0.25">
      <c r="A36" s="32" t="s">
        <v>65</v>
      </c>
      <c r="B36" s="33" t="s">
        <v>32</v>
      </c>
      <c r="C36" s="105" t="s">
        <v>66</v>
      </c>
      <c r="D36" s="103">
        <v>3003000</v>
      </c>
      <c r="E36" s="103">
        <v>1128539.53</v>
      </c>
      <c r="F36" s="104">
        <f t="shared" si="0"/>
        <v>1874460.47</v>
      </c>
    </row>
    <row r="37" spans="1:6" ht="15" x14ac:dyDescent="0.25">
      <c r="A37" s="32" t="s">
        <v>67</v>
      </c>
      <c r="B37" s="33" t="s">
        <v>32</v>
      </c>
      <c r="C37" s="105" t="s">
        <v>68</v>
      </c>
      <c r="D37" s="103">
        <v>959000</v>
      </c>
      <c r="E37" s="103">
        <v>1070514.6200000001</v>
      </c>
      <c r="F37" s="104" t="str">
        <f t="shared" si="0"/>
        <v>-</v>
      </c>
    </row>
    <row r="38" spans="1:6" ht="28.15" customHeight="1" x14ac:dyDescent="0.25">
      <c r="A38" s="32" t="s">
        <v>69</v>
      </c>
      <c r="B38" s="33" t="s">
        <v>32</v>
      </c>
      <c r="C38" s="105" t="s">
        <v>70</v>
      </c>
      <c r="D38" s="103">
        <v>959000</v>
      </c>
      <c r="E38" s="103">
        <v>1070514.6200000001</v>
      </c>
      <c r="F38" s="104" t="str">
        <f t="shared" si="0"/>
        <v>-</v>
      </c>
    </row>
    <row r="39" spans="1:6" ht="15" x14ac:dyDescent="0.25">
      <c r="A39" s="32" t="s">
        <v>71</v>
      </c>
      <c r="B39" s="33" t="s">
        <v>32</v>
      </c>
      <c r="C39" s="105" t="s">
        <v>72</v>
      </c>
      <c r="D39" s="103">
        <v>2044000</v>
      </c>
      <c r="E39" s="103">
        <v>58024.91</v>
      </c>
      <c r="F39" s="104">
        <f t="shared" si="0"/>
        <v>1985975.09</v>
      </c>
    </row>
    <row r="40" spans="1:6" ht="28.15" customHeight="1" x14ac:dyDescent="0.25">
      <c r="A40" s="32" t="s">
        <v>73</v>
      </c>
      <c r="B40" s="33" t="s">
        <v>32</v>
      </c>
      <c r="C40" s="105" t="s">
        <v>74</v>
      </c>
      <c r="D40" s="103">
        <v>2044000</v>
      </c>
      <c r="E40" s="103">
        <v>58024.91</v>
      </c>
      <c r="F40" s="104">
        <f t="shared" si="0"/>
        <v>1985975.09</v>
      </c>
    </row>
    <row r="41" spans="1:6" ht="15" x14ac:dyDescent="0.25">
      <c r="A41" s="32" t="s">
        <v>75</v>
      </c>
      <c r="B41" s="33" t="s">
        <v>32</v>
      </c>
      <c r="C41" s="105" t="s">
        <v>76</v>
      </c>
      <c r="D41" s="103">
        <v>2300</v>
      </c>
      <c r="E41" s="103">
        <v>1820</v>
      </c>
      <c r="F41" s="104">
        <f t="shared" si="0"/>
        <v>480</v>
      </c>
    </row>
    <row r="42" spans="1:6" ht="28.15" customHeight="1" x14ac:dyDescent="0.25">
      <c r="A42" s="32" t="s">
        <v>77</v>
      </c>
      <c r="B42" s="33" t="s">
        <v>32</v>
      </c>
      <c r="C42" s="105" t="s">
        <v>78</v>
      </c>
      <c r="D42" s="103">
        <v>2300</v>
      </c>
      <c r="E42" s="103">
        <v>1820</v>
      </c>
      <c r="F42" s="104">
        <f t="shared" si="0"/>
        <v>480</v>
      </c>
    </row>
    <row r="43" spans="1:6" ht="46.9" customHeight="1" x14ac:dyDescent="0.25">
      <c r="A43" s="32" t="s">
        <v>79</v>
      </c>
      <c r="B43" s="33" t="s">
        <v>32</v>
      </c>
      <c r="C43" s="105" t="s">
        <v>80</v>
      </c>
      <c r="D43" s="103">
        <v>2300</v>
      </c>
      <c r="E43" s="103">
        <v>1820</v>
      </c>
      <c r="F43" s="104">
        <f t="shared" si="0"/>
        <v>480</v>
      </c>
    </row>
    <row r="44" spans="1:6" ht="46.9" customHeight="1" x14ac:dyDescent="0.25">
      <c r="A44" s="32" t="s">
        <v>79</v>
      </c>
      <c r="B44" s="33" t="s">
        <v>32</v>
      </c>
      <c r="C44" s="105" t="s">
        <v>81</v>
      </c>
      <c r="D44" s="103">
        <v>2300</v>
      </c>
      <c r="E44" s="103">
        <v>1820</v>
      </c>
      <c r="F44" s="104">
        <f t="shared" si="0"/>
        <v>480</v>
      </c>
    </row>
    <row r="45" spans="1:6" ht="28.15" customHeight="1" x14ac:dyDescent="0.25">
      <c r="A45" s="32" t="s">
        <v>82</v>
      </c>
      <c r="B45" s="33" t="s">
        <v>32</v>
      </c>
      <c r="C45" s="105" t="s">
        <v>83</v>
      </c>
      <c r="D45" s="103">
        <v>685300</v>
      </c>
      <c r="E45" s="103">
        <v>304107.8</v>
      </c>
      <c r="F45" s="104">
        <f t="shared" si="0"/>
        <v>381192.2</v>
      </c>
    </row>
    <row r="46" spans="1:6" ht="65.849999999999994" customHeight="1" x14ac:dyDescent="0.25">
      <c r="A46" s="34" t="s">
        <v>84</v>
      </c>
      <c r="B46" s="33" t="s">
        <v>32</v>
      </c>
      <c r="C46" s="105" t="s">
        <v>85</v>
      </c>
      <c r="D46" s="103">
        <v>685300</v>
      </c>
      <c r="E46" s="103">
        <v>304107.8</v>
      </c>
      <c r="F46" s="104">
        <f t="shared" si="0"/>
        <v>381192.2</v>
      </c>
    </row>
    <row r="47" spans="1:6" ht="56.45" customHeight="1" x14ac:dyDescent="0.25">
      <c r="A47" s="34" t="s">
        <v>86</v>
      </c>
      <c r="B47" s="33" t="s">
        <v>32</v>
      </c>
      <c r="C47" s="105" t="s">
        <v>87</v>
      </c>
      <c r="D47" s="103">
        <v>583700</v>
      </c>
      <c r="E47" s="103">
        <v>284680.03000000003</v>
      </c>
      <c r="F47" s="104">
        <f t="shared" si="0"/>
        <v>299019.96999999997</v>
      </c>
    </row>
    <row r="48" spans="1:6" ht="56.45" customHeight="1" x14ac:dyDescent="0.25">
      <c r="A48" s="32" t="s">
        <v>88</v>
      </c>
      <c r="B48" s="33" t="s">
        <v>32</v>
      </c>
      <c r="C48" s="105" t="s">
        <v>89</v>
      </c>
      <c r="D48" s="103">
        <v>583700</v>
      </c>
      <c r="E48" s="103">
        <v>284680.03000000003</v>
      </c>
      <c r="F48" s="104">
        <f t="shared" si="0"/>
        <v>299019.96999999997</v>
      </c>
    </row>
    <row r="49" spans="1:6" ht="56.45" customHeight="1" x14ac:dyDescent="0.25">
      <c r="A49" s="34" t="s">
        <v>90</v>
      </c>
      <c r="B49" s="33" t="s">
        <v>32</v>
      </c>
      <c r="C49" s="105" t="s">
        <v>91</v>
      </c>
      <c r="D49" s="103">
        <v>101600</v>
      </c>
      <c r="E49" s="103">
        <v>19427.77</v>
      </c>
      <c r="F49" s="104">
        <f t="shared" si="0"/>
        <v>82172.23</v>
      </c>
    </row>
    <row r="50" spans="1:6" ht="46.9" customHeight="1" x14ac:dyDescent="0.25">
      <c r="A50" s="32" t="s">
        <v>92</v>
      </c>
      <c r="B50" s="33" t="s">
        <v>32</v>
      </c>
      <c r="C50" s="105" t="s">
        <v>93</v>
      </c>
      <c r="D50" s="103">
        <v>101600</v>
      </c>
      <c r="E50" s="103">
        <v>19427.77</v>
      </c>
      <c r="F50" s="104">
        <f t="shared" si="0"/>
        <v>82172.23</v>
      </c>
    </row>
    <row r="51" spans="1:6" ht="18.75" customHeight="1" x14ac:dyDescent="0.25">
      <c r="A51" s="32" t="s">
        <v>94</v>
      </c>
      <c r="B51" s="33" t="s">
        <v>32</v>
      </c>
      <c r="C51" s="105" t="s">
        <v>95</v>
      </c>
      <c r="D51" s="103">
        <v>86500</v>
      </c>
      <c r="E51" s="103">
        <v>73641.2</v>
      </c>
      <c r="F51" s="104">
        <f t="shared" si="0"/>
        <v>12858.800000000003</v>
      </c>
    </row>
    <row r="52" spans="1:6" ht="15" x14ac:dyDescent="0.25">
      <c r="A52" s="32" t="s">
        <v>96</v>
      </c>
      <c r="B52" s="33" t="s">
        <v>32</v>
      </c>
      <c r="C52" s="105" t="s">
        <v>97</v>
      </c>
      <c r="D52" s="103">
        <v>86500</v>
      </c>
      <c r="E52" s="103">
        <v>73641.2</v>
      </c>
      <c r="F52" s="104">
        <f t="shared" si="0"/>
        <v>12858.800000000003</v>
      </c>
    </row>
    <row r="53" spans="1:6" ht="18.75" customHeight="1" x14ac:dyDescent="0.25">
      <c r="A53" s="32" t="s">
        <v>98</v>
      </c>
      <c r="B53" s="33" t="s">
        <v>32</v>
      </c>
      <c r="C53" s="105" t="s">
        <v>99</v>
      </c>
      <c r="D53" s="103">
        <v>86500</v>
      </c>
      <c r="E53" s="103">
        <v>73641.2</v>
      </c>
      <c r="F53" s="104">
        <f t="shared" ref="F53:F79" si="1">IF(OR(D53="-",IF(E53="-",0,E53)&gt;=IF(D53="-",0,D53)),"-",IF(D53="-",0,D53)-IF(E53="-",0,E53))</f>
        <v>12858.800000000003</v>
      </c>
    </row>
    <row r="54" spans="1:6" ht="28.15" customHeight="1" x14ac:dyDescent="0.25">
      <c r="A54" s="32" t="s">
        <v>100</v>
      </c>
      <c r="B54" s="33" t="s">
        <v>32</v>
      </c>
      <c r="C54" s="105" t="s">
        <v>101</v>
      </c>
      <c r="D54" s="103">
        <v>86500</v>
      </c>
      <c r="E54" s="103">
        <v>73641.2</v>
      </c>
      <c r="F54" s="104">
        <f t="shared" si="1"/>
        <v>12858.800000000003</v>
      </c>
    </row>
    <row r="55" spans="1:6" ht="18.75" customHeight="1" x14ac:dyDescent="0.25">
      <c r="A55" s="32" t="s">
        <v>102</v>
      </c>
      <c r="B55" s="33" t="s">
        <v>32</v>
      </c>
      <c r="C55" s="105" t="s">
        <v>103</v>
      </c>
      <c r="D55" s="103" t="s">
        <v>47</v>
      </c>
      <c r="E55" s="103">
        <v>1310400</v>
      </c>
      <c r="F55" s="104" t="str">
        <f t="shared" si="1"/>
        <v>-</v>
      </c>
    </row>
    <row r="56" spans="1:6" ht="18.75" customHeight="1" x14ac:dyDescent="0.25">
      <c r="A56" s="32" t="s">
        <v>104</v>
      </c>
      <c r="B56" s="33" t="s">
        <v>32</v>
      </c>
      <c r="C56" s="105" t="s">
        <v>105</v>
      </c>
      <c r="D56" s="103" t="s">
        <v>47</v>
      </c>
      <c r="E56" s="103">
        <v>1310400</v>
      </c>
      <c r="F56" s="104" t="str">
        <f t="shared" si="1"/>
        <v>-</v>
      </c>
    </row>
    <row r="57" spans="1:6" ht="37.700000000000003" customHeight="1" x14ac:dyDescent="0.25">
      <c r="A57" s="32" t="s">
        <v>106</v>
      </c>
      <c r="B57" s="33" t="s">
        <v>32</v>
      </c>
      <c r="C57" s="105" t="s">
        <v>107</v>
      </c>
      <c r="D57" s="103" t="s">
        <v>47</v>
      </c>
      <c r="E57" s="103">
        <v>1310400</v>
      </c>
      <c r="F57" s="104" t="str">
        <f t="shared" si="1"/>
        <v>-</v>
      </c>
    </row>
    <row r="58" spans="1:6" ht="37.700000000000003" customHeight="1" x14ac:dyDescent="0.25">
      <c r="A58" s="32" t="s">
        <v>108</v>
      </c>
      <c r="B58" s="33" t="s">
        <v>32</v>
      </c>
      <c r="C58" s="105" t="s">
        <v>109</v>
      </c>
      <c r="D58" s="103" t="s">
        <v>47</v>
      </c>
      <c r="E58" s="103">
        <v>1310400</v>
      </c>
      <c r="F58" s="104" t="str">
        <f t="shared" si="1"/>
        <v>-</v>
      </c>
    </row>
    <row r="59" spans="1:6" ht="15" x14ac:dyDescent="0.25">
      <c r="A59" s="32" t="s">
        <v>110</v>
      </c>
      <c r="B59" s="33" t="s">
        <v>32</v>
      </c>
      <c r="C59" s="105" t="s">
        <v>111</v>
      </c>
      <c r="D59" s="103">
        <v>29200</v>
      </c>
      <c r="E59" s="103">
        <v>1800</v>
      </c>
      <c r="F59" s="104">
        <f t="shared" si="1"/>
        <v>27400</v>
      </c>
    </row>
    <row r="60" spans="1:6" ht="28.15" customHeight="1" x14ac:dyDescent="0.25">
      <c r="A60" s="32" t="s">
        <v>112</v>
      </c>
      <c r="B60" s="33" t="s">
        <v>32</v>
      </c>
      <c r="C60" s="105" t="s">
        <v>113</v>
      </c>
      <c r="D60" s="103">
        <v>29200</v>
      </c>
      <c r="E60" s="103">
        <v>1800</v>
      </c>
      <c r="F60" s="104">
        <f t="shared" si="1"/>
        <v>27400</v>
      </c>
    </row>
    <row r="61" spans="1:6" ht="37.700000000000003" customHeight="1" x14ac:dyDescent="0.25">
      <c r="A61" s="32" t="s">
        <v>114</v>
      </c>
      <c r="B61" s="33" t="s">
        <v>32</v>
      </c>
      <c r="C61" s="105" t="s">
        <v>115</v>
      </c>
      <c r="D61" s="103">
        <v>29200</v>
      </c>
      <c r="E61" s="103">
        <v>1800</v>
      </c>
      <c r="F61" s="104">
        <f t="shared" si="1"/>
        <v>27400</v>
      </c>
    </row>
    <row r="62" spans="1:6" ht="37.700000000000003" customHeight="1" x14ac:dyDescent="0.25">
      <c r="A62" s="32" t="s">
        <v>114</v>
      </c>
      <c r="B62" s="33" t="s">
        <v>32</v>
      </c>
      <c r="C62" s="105" t="s">
        <v>116</v>
      </c>
      <c r="D62" s="103" t="s">
        <v>47</v>
      </c>
      <c r="E62" s="103">
        <v>1800</v>
      </c>
      <c r="F62" s="104" t="str">
        <f t="shared" si="1"/>
        <v>-</v>
      </c>
    </row>
    <row r="63" spans="1:6" ht="37.700000000000003" customHeight="1" x14ac:dyDescent="0.25">
      <c r="A63" s="32" t="s">
        <v>114</v>
      </c>
      <c r="B63" s="33" t="s">
        <v>32</v>
      </c>
      <c r="C63" s="105" t="s">
        <v>117</v>
      </c>
      <c r="D63" s="103">
        <v>28200</v>
      </c>
      <c r="E63" s="103" t="s">
        <v>47</v>
      </c>
      <c r="F63" s="104">
        <f t="shared" si="1"/>
        <v>28200</v>
      </c>
    </row>
    <row r="64" spans="1:6" ht="37.700000000000003" customHeight="1" x14ac:dyDescent="0.25">
      <c r="A64" s="32" t="s">
        <v>114</v>
      </c>
      <c r="B64" s="33" t="s">
        <v>32</v>
      </c>
      <c r="C64" s="105" t="s">
        <v>118</v>
      </c>
      <c r="D64" s="103">
        <v>1000</v>
      </c>
      <c r="E64" s="103" t="s">
        <v>47</v>
      </c>
      <c r="F64" s="104">
        <f t="shared" si="1"/>
        <v>1000</v>
      </c>
    </row>
    <row r="65" spans="1:6" ht="15" x14ac:dyDescent="0.25">
      <c r="A65" s="32" t="s">
        <v>119</v>
      </c>
      <c r="B65" s="33" t="s">
        <v>32</v>
      </c>
      <c r="C65" s="105" t="s">
        <v>120</v>
      </c>
      <c r="D65" s="103">
        <v>6571200</v>
      </c>
      <c r="E65" s="103">
        <v>2657181.38</v>
      </c>
      <c r="F65" s="104">
        <f t="shared" si="1"/>
        <v>3914018.62</v>
      </c>
    </row>
    <row r="66" spans="1:6" ht="28.15" customHeight="1" x14ac:dyDescent="0.25">
      <c r="A66" s="32" t="s">
        <v>121</v>
      </c>
      <c r="B66" s="33" t="s">
        <v>32</v>
      </c>
      <c r="C66" s="105" t="s">
        <v>122</v>
      </c>
      <c r="D66" s="103">
        <v>6571200</v>
      </c>
      <c r="E66" s="103">
        <v>2657181.38</v>
      </c>
      <c r="F66" s="104">
        <f t="shared" si="1"/>
        <v>3914018.62</v>
      </c>
    </row>
    <row r="67" spans="1:6" ht="18.75" customHeight="1" x14ac:dyDescent="0.25">
      <c r="A67" s="32" t="s">
        <v>123</v>
      </c>
      <c r="B67" s="33" t="s">
        <v>32</v>
      </c>
      <c r="C67" s="105" t="s">
        <v>124</v>
      </c>
      <c r="D67" s="103">
        <v>5182000</v>
      </c>
      <c r="E67" s="103">
        <v>2591220</v>
      </c>
      <c r="F67" s="104">
        <f t="shared" si="1"/>
        <v>2590780</v>
      </c>
    </row>
    <row r="68" spans="1:6" ht="18.75" customHeight="1" x14ac:dyDescent="0.25">
      <c r="A68" s="32" t="s">
        <v>125</v>
      </c>
      <c r="B68" s="33" t="s">
        <v>32</v>
      </c>
      <c r="C68" s="105" t="s">
        <v>126</v>
      </c>
      <c r="D68" s="103">
        <v>447300</v>
      </c>
      <c r="E68" s="103">
        <v>223620</v>
      </c>
      <c r="F68" s="104">
        <f t="shared" si="1"/>
        <v>223680</v>
      </c>
    </row>
    <row r="69" spans="1:6" ht="18.75" customHeight="1" x14ac:dyDescent="0.25">
      <c r="A69" s="32" t="s">
        <v>127</v>
      </c>
      <c r="B69" s="33" t="s">
        <v>32</v>
      </c>
      <c r="C69" s="105" t="s">
        <v>128</v>
      </c>
      <c r="D69" s="103">
        <v>447300</v>
      </c>
      <c r="E69" s="103">
        <v>223620</v>
      </c>
      <c r="F69" s="104">
        <f t="shared" si="1"/>
        <v>223680</v>
      </c>
    </row>
    <row r="70" spans="1:6" ht="18.75" customHeight="1" x14ac:dyDescent="0.25">
      <c r="A70" s="32" t="s">
        <v>129</v>
      </c>
      <c r="B70" s="33" t="s">
        <v>32</v>
      </c>
      <c r="C70" s="105" t="s">
        <v>130</v>
      </c>
      <c r="D70" s="103">
        <v>4734700</v>
      </c>
      <c r="E70" s="103">
        <v>2367600</v>
      </c>
      <c r="F70" s="104">
        <f t="shared" si="1"/>
        <v>2367100</v>
      </c>
    </row>
    <row r="71" spans="1:6" ht="28.15" customHeight="1" x14ac:dyDescent="0.25">
      <c r="A71" s="32" t="s">
        <v>131</v>
      </c>
      <c r="B71" s="33" t="s">
        <v>32</v>
      </c>
      <c r="C71" s="105" t="s">
        <v>132</v>
      </c>
      <c r="D71" s="103">
        <v>4734700</v>
      </c>
      <c r="E71" s="103">
        <v>2367600</v>
      </c>
      <c r="F71" s="104">
        <f t="shared" si="1"/>
        <v>2367100</v>
      </c>
    </row>
    <row r="72" spans="1:6" ht="18.75" customHeight="1" x14ac:dyDescent="0.25">
      <c r="A72" s="32" t="s">
        <v>133</v>
      </c>
      <c r="B72" s="33" t="s">
        <v>32</v>
      </c>
      <c r="C72" s="105" t="s">
        <v>134</v>
      </c>
      <c r="D72" s="103">
        <v>164500</v>
      </c>
      <c r="E72" s="103">
        <v>65961.38</v>
      </c>
      <c r="F72" s="104">
        <f t="shared" si="1"/>
        <v>98538.62</v>
      </c>
    </row>
    <row r="73" spans="1:6" ht="28.15" customHeight="1" x14ac:dyDescent="0.25">
      <c r="A73" s="32" t="s">
        <v>135</v>
      </c>
      <c r="B73" s="33" t="s">
        <v>32</v>
      </c>
      <c r="C73" s="105" t="s">
        <v>136</v>
      </c>
      <c r="D73" s="103">
        <v>200</v>
      </c>
      <c r="E73" s="103">
        <v>200</v>
      </c>
      <c r="F73" s="104" t="str">
        <f t="shared" si="1"/>
        <v>-</v>
      </c>
    </row>
    <row r="74" spans="1:6" ht="28.15" customHeight="1" x14ac:dyDescent="0.25">
      <c r="A74" s="32" t="s">
        <v>137</v>
      </c>
      <c r="B74" s="33" t="s">
        <v>32</v>
      </c>
      <c r="C74" s="105" t="s">
        <v>138</v>
      </c>
      <c r="D74" s="103">
        <v>200</v>
      </c>
      <c r="E74" s="103">
        <v>200</v>
      </c>
      <c r="F74" s="104" t="str">
        <f t="shared" si="1"/>
        <v>-</v>
      </c>
    </row>
    <row r="75" spans="1:6" ht="28.15" customHeight="1" x14ac:dyDescent="0.25">
      <c r="A75" s="32" t="s">
        <v>139</v>
      </c>
      <c r="B75" s="33" t="s">
        <v>32</v>
      </c>
      <c r="C75" s="105" t="s">
        <v>140</v>
      </c>
      <c r="D75" s="103">
        <v>164300</v>
      </c>
      <c r="E75" s="103">
        <v>65761.38</v>
      </c>
      <c r="F75" s="104">
        <f t="shared" si="1"/>
        <v>98538.62</v>
      </c>
    </row>
    <row r="76" spans="1:6" ht="28.15" customHeight="1" x14ac:dyDescent="0.25">
      <c r="A76" s="32" t="s">
        <v>141</v>
      </c>
      <c r="B76" s="33" t="s">
        <v>32</v>
      </c>
      <c r="C76" s="105" t="s">
        <v>142</v>
      </c>
      <c r="D76" s="103">
        <v>164300</v>
      </c>
      <c r="E76" s="103">
        <v>65761.38</v>
      </c>
      <c r="F76" s="104">
        <f t="shared" si="1"/>
        <v>98538.62</v>
      </c>
    </row>
    <row r="77" spans="1:6" ht="15" x14ac:dyDescent="0.25">
      <c r="A77" s="32" t="s">
        <v>143</v>
      </c>
      <c r="B77" s="33" t="s">
        <v>32</v>
      </c>
      <c r="C77" s="105" t="s">
        <v>144</v>
      </c>
      <c r="D77" s="103">
        <v>1224700</v>
      </c>
      <c r="E77" s="103" t="s">
        <v>47</v>
      </c>
      <c r="F77" s="104">
        <f t="shared" si="1"/>
        <v>1224700</v>
      </c>
    </row>
    <row r="78" spans="1:6" ht="18.75" customHeight="1" x14ac:dyDescent="0.25">
      <c r="A78" s="32" t="s">
        <v>145</v>
      </c>
      <c r="B78" s="33" t="s">
        <v>32</v>
      </c>
      <c r="C78" s="105" t="s">
        <v>146</v>
      </c>
      <c r="D78" s="103">
        <v>1224700</v>
      </c>
      <c r="E78" s="103" t="s">
        <v>47</v>
      </c>
      <c r="F78" s="104">
        <f t="shared" si="1"/>
        <v>1224700</v>
      </c>
    </row>
    <row r="79" spans="1:6" ht="18.75" customHeight="1" x14ac:dyDescent="0.25">
      <c r="A79" s="32" t="s">
        <v>147</v>
      </c>
      <c r="B79" s="33" t="s">
        <v>32</v>
      </c>
      <c r="C79" s="105" t="s">
        <v>148</v>
      </c>
      <c r="D79" s="103">
        <v>1224700</v>
      </c>
      <c r="E79" s="103" t="s">
        <v>47</v>
      </c>
      <c r="F79" s="104">
        <f t="shared" si="1"/>
        <v>1224700</v>
      </c>
    </row>
    <row r="80" spans="1:6" ht="12.75" customHeight="1" x14ac:dyDescent="0.25">
      <c r="A80" s="35"/>
      <c r="B80" s="36"/>
      <c r="C80" s="36"/>
      <c r="D80" s="37"/>
      <c r="E80" s="37"/>
      <c r="F80" s="37"/>
    </row>
  </sheetData>
  <mergeCells count="12">
    <mergeCell ref="A1:D1"/>
    <mergeCell ref="A4:D4"/>
    <mergeCell ref="A2:D2"/>
    <mergeCell ref="B6:D6"/>
    <mergeCell ref="B7:D7"/>
    <mergeCell ref="F11:F17"/>
    <mergeCell ref="E11:E17"/>
    <mergeCell ref="A10:D10"/>
    <mergeCell ref="B11:B17"/>
    <mergeCell ref="D11:D17"/>
    <mergeCell ref="C11:C17"/>
    <mergeCell ref="A11:A17"/>
  </mergeCells>
  <conditionalFormatting sqref="F21 F23">
    <cfRule type="cellIs" priority="1" operator="equal">
      <formula>0</formula>
    </cfRule>
  </conditionalFormatting>
  <conditionalFormatting sqref="F27:F28">
    <cfRule type="cellIs" priority="3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50"/>
  <sheetViews>
    <sheetView showGridLines="0" topLeftCell="A138" workbookViewId="0">
      <selection activeCell="C13" sqref="C13:F150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78" t="s">
        <v>149</v>
      </c>
      <c r="B2" s="78"/>
      <c r="C2" s="78"/>
      <c r="D2" s="78"/>
      <c r="E2" s="18"/>
      <c r="F2" s="14" t="s">
        <v>150</v>
      </c>
    </row>
    <row r="3" spans="1:6" ht="13.5" customHeight="1" x14ac:dyDescent="0.25">
      <c r="A3" s="38"/>
      <c r="B3" s="38"/>
      <c r="C3" s="39"/>
      <c r="D3" s="40"/>
      <c r="E3" s="40"/>
      <c r="F3" s="40"/>
    </row>
    <row r="4" spans="1:6" ht="10.15" customHeight="1" x14ac:dyDescent="0.25">
      <c r="A4" s="88" t="s">
        <v>22</v>
      </c>
      <c r="B4" s="79" t="s">
        <v>23</v>
      </c>
      <c r="C4" s="86" t="s">
        <v>151</v>
      </c>
      <c r="D4" s="75" t="s">
        <v>25</v>
      </c>
      <c r="E4" s="91" t="s">
        <v>26</v>
      </c>
      <c r="F4" s="72" t="s">
        <v>27</v>
      </c>
    </row>
    <row r="5" spans="1:6" ht="5.45" customHeight="1" x14ac:dyDescent="0.25">
      <c r="A5" s="89"/>
      <c r="B5" s="80"/>
      <c r="C5" s="87"/>
      <c r="D5" s="76"/>
      <c r="E5" s="92"/>
      <c r="F5" s="73"/>
    </row>
    <row r="6" spans="1:6" ht="9.6" customHeight="1" x14ac:dyDescent="0.25">
      <c r="A6" s="89"/>
      <c r="B6" s="80"/>
      <c r="C6" s="87"/>
      <c r="D6" s="76"/>
      <c r="E6" s="92"/>
      <c r="F6" s="73"/>
    </row>
    <row r="7" spans="1:6" ht="6" customHeight="1" x14ac:dyDescent="0.25">
      <c r="A7" s="89"/>
      <c r="B7" s="80"/>
      <c r="C7" s="87"/>
      <c r="D7" s="76"/>
      <c r="E7" s="92"/>
      <c r="F7" s="73"/>
    </row>
    <row r="8" spans="1:6" ht="6.6" customHeight="1" x14ac:dyDescent="0.25">
      <c r="A8" s="89"/>
      <c r="B8" s="80"/>
      <c r="C8" s="87"/>
      <c r="D8" s="76"/>
      <c r="E8" s="92"/>
      <c r="F8" s="73"/>
    </row>
    <row r="9" spans="1:6" ht="10.9" customHeight="1" x14ac:dyDescent="0.25">
      <c r="A9" s="89"/>
      <c r="B9" s="80"/>
      <c r="C9" s="87"/>
      <c r="D9" s="76"/>
      <c r="E9" s="92"/>
      <c r="F9" s="73"/>
    </row>
    <row r="10" spans="1:6" ht="4.1500000000000004" hidden="1" customHeight="1" x14ac:dyDescent="0.25">
      <c r="A10" s="89"/>
      <c r="B10" s="80"/>
      <c r="C10" s="41"/>
      <c r="D10" s="76"/>
      <c r="E10" s="42"/>
      <c r="F10" s="43"/>
    </row>
    <row r="11" spans="1:6" ht="13.15" hidden="1" customHeight="1" x14ac:dyDescent="0.25">
      <c r="A11" s="90"/>
      <c r="B11" s="81"/>
      <c r="C11" s="44"/>
      <c r="D11" s="77"/>
      <c r="E11" s="45"/>
      <c r="F11" s="46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28</v>
      </c>
      <c r="E12" s="47" t="s">
        <v>29</v>
      </c>
      <c r="F12" s="25" t="s">
        <v>30</v>
      </c>
    </row>
    <row r="13" spans="1:6" ht="15" x14ac:dyDescent="0.25">
      <c r="A13" s="48" t="s">
        <v>152</v>
      </c>
      <c r="B13" s="49" t="s">
        <v>153</v>
      </c>
      <c r="C13" s="106" t="s">
        <v>154</v>
      </c>
      <c r="D13" s="107">
        <v>13721278</v>
      </c>
      <c r="E13" s="108">
        <v>5430136.6699999999</v>
      </c>
      <c r="F13" s="109">
        <f>IF(OR(D13="-",IF(E13="-",0,E13)&gt;=IF(D13="-",0,D13)),"-",IF(D13="-",0,D13)-IF(E13="-",0,E13))</f>
        <v>8291141.3300000001</v>
      </c>
    </row>
    <row r="14" spans="1:6" ht="15" x14ac:dyDescent="0.25">
      <c r="A14" s="50" t="s">
        <v>34</v>
      </c>
      <c r="B14" s="51"/>
      <c r="C14" s="110"/>
      <c r="D14" s="111"/>
      <c r="E14" s="112"/>
      <c r="F14" s="113"/>
    </row>
    <row r="15" spans="1:6" ht="15" x14ac:dyDescent="0.25">
      <c r="A15" s="48" t="s">
        <v>155</v>
      </c>
      <c r="B15" s="49" t="s">
        <v>153</v>
      </c>
      <c r="C15" s="106" t="s">
        <v>156</v>
      </c>
      <c r="D15" s="107">
        <v>13721278</v>
      </c>
      <c r="E15" s="108">
        <v>5430136.6699999999</v>
      </c>
      <c r="F15" s="109">
        <f t="shared" ref="F15:F46" si="0">IF(OR(D15="-",IF(E15="-",0,E15)&gt;=IF(D15="-",0,D15)),"-",IF(D15="-",0,D15)-IF(E15="-",0,E15))</f>
        <v>8291141.3300000001</v>
      </c>
    </row>
    <row r="16" spans="1:6" ht="15" x14ac:dyDescent="0.25">
      <c r="A16" s="52" t="s">
        <v>157</v>
      </c>
      <c r="B16" s="53" t="s">
        <v>153</v>
      </c>
      <c r="C16" s="114" t="s">
        <v>158</v>
      </c>
      <c r="D16" s="115">
        <v>6970600</v>
      </c>
      <c r="E16" s="116">
        <v>2885437.46</v>
      </c>
      <c r="F16" s="117">
        <f t="shared" si="0"/>
        <v>4085162.54</v>
      </c>
    </row>
    <row r="17" spans="1:6" ht="37.700000000000003" customHeight="1" x14ac:dyDescent="0.25">
      <c r="A17" s="52" t="s">
        <v>159</v>
      </c>
      <c r="B17" s="53" t="s">
        <v>153</v>
      </c>
      <c r="C17" s="114" t="s">
        <v>160</v>
      </c>
      <c r="D17" s="115">
        <v>6879100</v>
      </c>
      <c r="E17" s="116">
        <v>2861937.46</v>
      </c>
      <c r="F17" s="117">
        <f t="shared" si="0"/>
        <v>4017162.54</v>
      </c>
    </row>
    <row r="18" spans="1:6" ht="15" x14ac:dyDescent="0.25">
      <c r="A18" s="52"/>
      <c r="B18" s="53" t="s">
        <v>153</v>
      </c>
      <c r="C18" s="114" t="s">
        <v>161</v>
      </c>
      <c r="D18" s="115">
        <v>5000</v>
      </c>
      <c r="E18" s="116" t="s">
        <v>47</v>
      </c>
      <c r="F18" s="117">
        <f t="shared" si="0"/>
        <v>5000</v>
      </c>
    </row>
    <row r="19" spans="1:6" ht="28.15" customHeight="1" x14ac:dyDescent="0.25">
      <c r="A19" s="52" t="s">
        <v>162</v>
      </c>
      <c r="B19" s="53" t="s">
        <v>153</v>
      </c>
      <c r="C19" s="114" t="s">
        <v>163</v>
      </c>
      <c r="D19" s="115">
        <v>5000</v>
      </c>
      <c r="E19" s="116" t="s">
        <v>47</v>
      </c>
      <c r="F19" s="117">
        <f t="shared" si="0"/>
        <v>5000</v>
      </c>
    </row>
    <row r="20" spans="1:6" ht="18.75" customHeight="1" x14ac:dyDescent="0.25">
      <c r="A20" s="52" t="s">
        <v>164</v>
      </c>
      <c r="B20" s="53" t="s">
        <v>153</v>
      </c>
      <c r="C20" s="114" t="s">
        <v>165</v>
      </c>
      <c r="D20" s="115">
        <v>5000</v>
      </c>
      <c r="E20" s="116" t="s">
        <v>47</v>
      </c>
      <c r="F20" s="117">
        <f t="shared" si="0"/>
        <v>5000</v>
      </c>
    </row>
    <row r="21" spans="1:6" ht="18.75" customHeight="1" x14ac:dyDescent="0.25">
      <c r="A21" s="52" t="s">
        <v>166</v>
      </c>
      <c r="B21" s="53" t="s">
        <v>153</v>
      </c>
      <c r="C21" s="114" t="s">
        <v>167</v>
      </c>
      <c r="D21" s="115">
        <v>5000</v>
      </c>
      <c r="E21" s="116" t="s">
        <v>47</v>
      </c>
      <c r="F21" s="117">
        <f t="shared" si="0"/>
        <v>5000</v>
      </c>
    </row>
    <row r="22" spans="1:6" ht="15" x14ac:dyDescent="0.25">
      <c r="A22" s="52" t="s">
        <v>168</v>
      </c>
      <c r="B22" s="53" t="s">
        <v>153</v>
      </c>
      <c r="C22" s="114" t="s">
        <v>169</v>
      </c>
      <c r="D22" s="115">
        <v>5000</v>
      </c>
      <c r="E22" s="116" t="s">
        <v>47</v>
      </c>
      <c r="F22" s="117">
        <f t="shared" si="0"/>
        <v>5000</v>
      </c>
    </row>
    <row r="23" spans="1:6" ht="15" x14ac:dyDescent="0.25">
      <c r="A23" s="52"/>
      <c r="B23" s="53" t="s">
        <v>153</v>
      </c>
      <c r="C23" s="114" t="s">
        <v>170</v>
      </c>
      <c r="D23" s="115">
        <v>6873900</v>
      </c>
      <c r="E23" s="116">
        <v>2861737.46</v>
      </c>
      <c r="F23" s="117">
        <f t="shared" si="0"/>
        <v>4012162.54</v>
      </c>
    </row>
    <row r="24" spans="1:6" ht="28.15" customHeight="1" x14ac:dyDescent="0.25">
      <c r="A24" s="52" t="s">
        <v>171</v>
      </c>
      <c r="B24" s="53" t="s">
        <v>153</v>
      </c>
      <c r="C24" s="114" t="s">
        <v>172</v>
      </c>
      <c r="D24" s="115">
        <v>6200000</v>
      </c>
      <c r="E24" s="116">
        <v>2523907.7200000002</v>
      </c>
      <c r="F24" s="117">
        <f t="shared" si="0"/>
        <v>3676092.28</v>
      </c>
    </row>
    <row r="25" spans="1:6" ht="46.9" customHeight="1" x14ac:dyDescent="0.25">
      <c r="A25" s="52" t="s">
        <v>173</v>
      </c>
      <c r="B25" s="53" t="s">
        <v>153</v>
      </c>
      <c r="C25" s="114" t="s">
        <v>174</v>
      </c>
      <c r="D25" s="115">
        <v>6200000</v>
      </c>
      <c r="E25" s="116">
        <v>2523907.7200000002</v>
      </c>
      <c r="F25" s="117">
        <f t="shared" si="0"/>
        <v>3676092.28</v>
      </c>
    </row>
    <row r="26" spans="1:6" ht="18.75" customHeight="1" x14ac:dyDescent="0.25">
      <c r="A26" s="52" t="s">
        <v>175</v>
      </c>
      <c r="B26" s="53" t="s">
        <v>153</v>
      </c>
      <c r="C26" s="114" t="s">
        <v>176</v>
      </c>
      <c r="D26" s="115">
        <v>6200000</v>
      </c>
      <c r="E26" s="116">
        <v>2523907.7200000002</v>
      </c>
      <c r="F26" s="117">
        <f t="shared" si="0"/>
        <v>3676092.28</v>
      </c>
    </row>
    <row r="27" spans="1:6" ht="18.75" customHeight="1" x14ac:dyDescent="0.25">
      <c r="A27" s="52" t="s">
        <v>177</v>
      </c>
      <c r="B27" s="53" t="s">
        <v>153</v>
      </c>
      <c r="C27" s="114" t="s">
        <v>178</v>
      </c>
      <c r="D27" s="115">
        <v>4400000</v>
      </c>
      <c r="E27" s="116">
        <v>1892354.56</v>
      </c>
      <c r="F27" s="117">
        <f t="shared" si="0"/>
        <v>2507645.44</v>
      </c>
    </row>
    <row r="28" spans="1:6" ht="28.15" customHeight="1" x14ac:dyDescent="0.25">
      <c r="A28" s="52" t="s">
        <v>179</v>
      </c>
      <c r="B28" s="53" t="s">
        <v>153</v>
      </c>
      <c r="C28" s="114" t="s">
        <v>180</v>
      </c>
      <c r="D28" s="115">
        <v>360000</v>
      </c>
      <c r="E28" s="116">
        <v>87669.4</v>
      </c>
      <c r="F28" s="117">
        <f t="shared" si="0"/>
        <v>272330.59999999998</v>
      </c>
    </row>
    <row r="29" spans="1:6" ht="28.15" customHeight="1" x14ac:dyDescent="0.25">
      <c r="A29" s="52" t="s">
        <v>181</v>
      </c>
      <c r="B29" s="53" t="s">
        <v>153</v>
      </c>
      <c r="C29" s="114" t="s">
        <v>182</v>
      </c>
      <c r="D29" s="115">
        <v>1440000</v>
      </c>
      <c r="E29" s="116">
        <v>543883.76</v>
      </c>
      <c r="F29" s="117">
        <f t="shared" si="0"/>
        <v>896116.24</v>
      </c>
    </row>
    <row r="30" spans="1:6" ht="28.15" customHeight="1" x14ac:dyDescent="0.25">
      <c r="A30" s="52" t="s">
        <v>183</v>
      </c>
      <c r="B30" s="53" t="s">
        <v>153</v>
      </c>
      <c r="C30" s="114" t="s">
        <v>184</v>
      </c>
      <c r="D30" s="115">
        <v>671100</v>
      </c>
      <c r="E30" s="116">
        <v>337284.74</v>
      </c>
      <c r="F30" s="117">
        <f t="shared" si="0"/>
        <v>333815.26</v>
      </c>
    </row>
    <row r="31" spans="1:6" ht="18.75" customHeight="1" x14ac:dyDescent="0.25">
      <c r="A31" s="52" t="s">
        <v>164</v>
      </c>
      <c r="B31" s="53" t="s">
        <v>153</v>
      </c>
      <c r="C31" s="114" t="s">
        <v>185</v>
      </c>
      <c r="D31" s="115">
        <v>671100</v>
      </c>
      <c r="E31" s="116">
        <v>337284.74</v>
      </c>
      <c r="F31" s="117">
        <f t="shared" si="0"/>
        <v>333815.26</v>
      </c>
    </row>
    <row r="32" spans="1:6" ht="18.75" customHeight="1" x14ac:dyDescent="0.25">
      <c r="A32" s="52" t="s">
        <v>166</v>
      </c>
      <c r="B32" s="53" t="s">
        <v>153</v>
      </c>
      <c r="C32" s="114" t="s">
        <v>186</v>
      </c>
      <c r="D32" s="115">
        <v>671100</v>
      </c>
      <c r="E32" s="116">
        <v>337284.74</v>
      </c>
      <c r="F32" s="117">
        <f t="shared" si="0"/>
        <v>333815.26</v>
      </c>
    </row>
    <row r="33" spans="1:6" ht="15" x14ac:dyDescent="0.25">
      <c r="A33" s="52" t="s">
        <v>168</v>
      </c>
      <c r="B33" s="53" t="s">
        <v>153</v>
      </c>
      <c r="C33" s="114" t="s">
        <v>187</v>
      </c>
      <c r="D33" s="115">
        <v>421100</v>
      </c>
      <c r="E33" s="116">
        <v>221555.24</v>
      </c>
      <c r="F33" s="117">
        <f t="shared" si="0"/>
        <v>199544.76</v>
      </c>
    </row>
    <row r="34" spans="1:6" ht="15" x14ac:dyDescent="0.25">
      <c r="A34" s="52" t="s">
        <v>188</v>
      </c>
      <c r="B34" s="53" t="s">
        <v>153</v>
      </c>
      <c r="C34" s="114" t="s">
        <v>189</v>
      </c>
      <c r="D34" s="115">
        <v>250000</v>
      </c>
      <c r="E34" s="116">
        <v>115729.5</v>
      </c>
      <c r="F34" s="117">
        <f t="shared" si="0"/>
        <v>134270.5</v>
      </c>
    </row>
    <row r="35" spans="1:6" ht="37.700000000000003" customHeight="1" x14ac:dyDescent="0.25">
      <c r="A35" s="52" t="s">
        <v>190</v>
      </c>
      <c r="B35" s="53" t="s">
        <v>153</v>
      </c>
      <c r="C35" s="114" t="s">
        <v>191</v>
      </c>
      <c r="D35" s="115">
        <v>2800</v>
      </c>
      <c r="E35" s="116">
        <v>545</v>
      </c>
      <c r="F35" s="117">
        <f t="shared" si="0"/>
        <v>2255</v>
      </c>
    </row>
    <row r="36" spans="1:6" ht="15" x14ac:dyDescent="0.25">
      <c r="A36" s="52" t="s">
        <v>192</v>
      </c>
      <c r="B36" s="53" t="s">
        <v>153</v>
      </c>
      <c r="C36" s="114" t="s">
        <v>193</v>
      </c>
      <c r="D36" s="115">
        <v>2800</v>
      </c>
      <c r="E36" s="116">
        <v>545</v>
      </c>
      <c r="F36" s="117">
        <f t="shared" si="0"/>
        <v>2255</v>
      </c>
    </row>
    <row r="37" spans="1:6" ht="15" x14ac:dyDescent="0.25">
      <c r="A37" s="52" t="s">
        <v>194</v>
      </c>
      <c r="B37" s="53" t="s">
        <v>153</v>
      </c>
      <c r="C37" s="114" t="s">
        <v>195</v>
      </c>
      <c r="D37" s="115">
        <v>2800</v>
      </c>
      <c r="E37" s="116">
        <v>545</v>
      </c>
      <c r="F37" s="117">
        <f t="shared" si="0"/>
        <v>2255</v>
      </c>
    </row>
    <row r="38" spans="1:6" ht="15" x14ac:dyDescent="0.25">
      <c r="A38" s="52" t="s">
        <v>196</v>
      </c>
      <c r="B38" s="53" t="s">
        <v>153</v>
      </c>
      <c r="C38" s="114" t="s">
        <v>197</v>
      </c>
      <c r="D38" s="115">
        <v>2800</v>
      </c>
      <c r="E38" s="116">
        <v>545</v>
      </c>
      <c r="F38" s="117">
        <f t="shared" si="0"/>
        <v>2255</v>
      </c>
    </row>
    <row r="39" spans="1:6" ht="15" x14ac:dyDescent="0.25">
      <c r="A39" s="52" t="s">
        <v>198</v>
      </c>
      <c r="B39" s="53" t="s">
        <v>153</v>
      </c>
      <c r="C39" s="114" t="s">
        <v>199</v>
      </c>
      <c r="D39" s="115">
        <v>200</v>
      </c>
      <c r="E39" s="116">
        <v>200</v>
      </c>
      <c r="F39" s="117" t="str">
        <f t="shared" si="0"/>
        <v>-</v>
      </c>
    </row>
    <row r="40" spans="1:6" ht="93.95" customHeight="1" x14ac:dyDescent="0.25">
      <c r="A40" s="54" t="s">
        <v>200</v>
      </c>
      <c r="B40" s="53" t="s">
        <v>153</v>
      </c>
      <c r="C40" s="114" t="s">
        <v>201</v>
      </c>
      <c r="D40" s="115">
        <v>200</v>
      </c>
      <c r="E40" s="116">
        <v>200</v>
      </c>
      <c r="F40" s="117" t="str">
        <f t="shared" si="0"/>
        <v>-</v>
      </c>
    </row>
    <row r="41" spans="1:6" ht="18.75" customHeight="1" x14ac:dyDescent="0.25">
      <c r="A41" s="52" t="s">
        <v>164</v>
      </c>
      <c r="B41" s="53" t="s">
        <v>153</v>
      </c>
      <c r="C41" s="114" t="s">
        <v>202</v>
      </c>
      <c r="D41" s="115">
        <v>200</v>
      </c>
      <c r="E41" s="116">
        <v>200</v>
      </c>
      <c r="F41" s="117" t="str">
        <f t="shared" si="0"/>
        <v>-</v>
      </c>
    </row>
    <row r="42" spans="1:6" ht="18.75" customHeight="1" x14ac:dyDescent="0.25">
      <c r="A42" s="52" t="s">
        <v>166</v>
      </c>
      <c r="B42" s="53" t="s">
        <v>153</v>
      </c>
      <c r="C42" s="114" t="s">
        <v>203</v>
      </c>
      <c r="D42" s="115">
        <v>200</v>
      </c>
      <c r="E42" s="116">
        <v>200</v>
      </c>
      <c r="F42" s="117" t="str">
        <f t="shared" si="0"/>
        <v>-</v>
      </c>
    </row>
    <row r="43" spans="1:6" ht="15" x14ac:dyDescent="0.25">
      <c r="A43" s="52" t="s">
        <v>168</v>
      </c>
      <c r="B43" s="53" t="s">
        <v>153</v>
      </c>
      <c r="C43" s="114" t="s">
        <v>204</v>
      </c>
      <c r="D43" s="115">
        <v>200</v>
      </c>
      <c r="E43" s="116">
        <v>200</v>
      </c>
      <c r="F43" s="117" t="str">
        <f t="shared" si="0"/>
        <v>-</v>
      </c>
    </row>
    <row r="44" spans="1:6" ht="15" x14ac:dyDescent="0.25">
      <c r="A44" s="52" t="s">
        <v>205</v>
      </c>
      <c r="B44" s="53" t="s">
        <v>153</v>
      </c>
      <c r="C44" s="114" t="s">
        <v>206</v>
      </c>
      <c r="D44" s="115">
        <v>50000</v>
      </c>
      <c r="E44" s="116" t="s">
        <v>47</v>
      </c>
      <c r="F44" s="117">
        <f t="shared" si="0"/>
        <v>50000</v>
      </c>
    </row>
    <row r="45" spans="1:6" ht="15" x14ac:dyDescent="0.25">
      <c r="A45" s="52" t="s">
        <v>207</v>
      </c>
      <c r="B45" s="53" t="s">
        <v>153</v>
      </c>
      <c r="C45" s="114" t="s">
        <v>208</v>
      </c>
      <c r="D45" s="115">
        <v>50000</v>
      </c>
      <c r="E45" s="116" t="s">
        <v>47</v>
      </c>
      <c r="F45" s="117">
        <f t="shared" si="0"/>
        <v>50000</v>
      </c>
    </row>
    <row r="46" spans="1:6" ht="56.45" customHeight="1" x14ac:dyDescent="0.25">
      <c r="A46" s="54" t="s">
        <v>209</v>
      </c>
      <c r="B46" s="53" t="s">
        <v>153</v>
      </c>
      <c r="C46" s="114" t="s">
        <v>210</v>
      </c>
      <c r="D46" s="115">
        <v>50000</v>
      </c>
      <c r="E46" s="116" t="s">
        <v>47</v>
      </c>
      <c r="F46" s="117">
        <f t="shared" si="0"/>
        <v>50000</v>
      </c>
    </row>
    <row r="47" spans="1:6" ht="15" x14ac:dyDescent="0.25">
      <c r="A47" s="52" t="s">
        <v>192</v>
      </c>
      <c r="B47" s="53" t="s">
        <v>153</v>
      </c>
      <c r="C47" s="114" t="s">
        <v>211</v>
      </c>
      <c r="D47" s="115">
        <v>50000</v>
      </c>
      <c r="E47" s="116" t="s">
        <v>47</v>
      </c>
      <c r="F47" s="117">
        <f t="shared" ref="F47:F78" si="1">IF(OR(D47="-",IF(E47="-",0,E47)&gt;=IF(D47="-",0,D47)),"-",IF(D47="-",0,D47)-IF(E47="-",0,E47))</f>
        <v>50000</v>
      </c>
    </row>
    <row r="48" spans="1:6" ht="15" x14ac:dyDescent="0.25">
      <c r="A48" s="52" t="s">
        <v>212</v>
      </c>
      <c r="B48" s="53" t="s">
        <v>153</v>
      </c>
      <c r="C48" s="114" t="s">
        <v>213</v>
      </c>
      <c r="D48" s="115">
        <v>50000</v>
      </c>
      <c r="E48" s="116" t="s">
        <v>47</v>
      </c>
      <c r="F48" s="117">
        <f t="shared" si="1"/>
        <v>50000</v>
      </c>
    </row>
    <row r="49" spans="1:6" ht="15" x14ac:dyDescent="0.25">
      <c r="A49" s="52" t="s">
        <v>214</v>
      </c>
      <c r="B49" s="53" t="s">
        <v>153</v>
      </c>
      <c r="C49" s="114" t="s">
        <v>215</v>
      </c>
      <c r="D49" s="115">
        <v>41500</v>
      </c>
      <c r="E49" s="116">
        <v>23500</v>
      </c>
      <c r="F49" s="117">
        <f t="shared" si="1"/>
        <v>18000</v>
      </c>
    </row>
    <row r="50" spans="1:6" ht="15" x14ac:dyDescent="0.25">
      <c r="A50" s="52"/>
      <c r="B50" s="53" t="s">
        <v>153</v>
      </c>
      <c r="C50" s="114" t="s">
        <v>216</v>
      </c>
      <c r="D50" s="115">
        <v>3500</v>
      </c>
      <c r="E50" s="116">
        <v>3500</v>
      </c>
      <c r="F50" s="117" t="str">
        <f t="shared" si="1"/>
        <v>-</v>
      </c>
    </row>
    <row r="51" spans="1:6" ht="37.700000000000003" customHeight="1" x14ac:dyDescent="0.25">
      <c r="A51" s="52" t="s">
        <v>217</v>
      </c>
      <c r="B51" s="53" t="s">
        <v>153</v>
      </c>
      <c r="C51" s="114" t="s">
        <v>218</v>
      </c>
      <c r="D51" s="115">
        <v>1000</v>
      </c>
      <c r="E51" s="116">
        <v>1000</v>
      </c>
      <c r="F51" s="117" t="str">
        <f t="shared" si="1"/>
        <v>-</v>
      </c>
    </row>
    <row r="52" spans="1:6" ht="18.75" customHeight="1" x14ac:dyDescent="0.25">
      <c r="A52" s="52" t="s">
        <v>164</v>
      </c>
      <c r="B52" s="53" t="s">
        <v>153</v>
      </c>
      <c r="C52" s="114" t="s">
        <v>219</v>
      </c>
      <c r="D52" s="115">
        <v>1000</v>
      </c>
      <c r="E52" s="116">
        <v>1000</v>
      </c>
      <c r="F52" s="117" t="str">
        <f t="shared" si="1"/>
        <v>-</v>
      </c>
    </row>
    <row r="53" spans="1:6" ht="18.75" customHeight="1" x14ac:dyDescent="0.25">
      <c r="A53" s="52" t="s">
        <v>166</v>
      </c>
      <c r="B53" s="53" t="s">
        <v>153</v>
      </c>
      <c r="C53" s="114" t="s">
        <v>220</v>
      </c>
      <c r="D53" s="115">
        <v>1000</v>
      </c>
      <c r="E53" s="116">
        <v>1000</v>
      </c>
      <c r="F53" s="117" t="str">
        <f t="shared" si="1"/>
        <v>-</v>
      </c>
    </row>
    <row r="54" spans="1:6" ht="15" x14ac:dyDescent="0.25">
      <c r="A54" s="52" t="s">
        <v>168</v>
      </c>
      <c r="B54" s="53" t="s">
        <v>153</v>
      </c>
      <c r="C54" s="114" t="s">
        <v>221</v>
      </c>
      <c r="D54" s="115">
        <v>1000</v>
      </c>
      <c r="E54" s="116">
        <v>1000</v>
      </c>
      <c r="F54" s="117" t="str">
        <f t="shared" si="1"/>
        <v>-</v>
      </c>
    </row>
    <row r="55" spans="1:6" ht="28.15" customHeight="1" x14ac:dyDescent="0.25">
      <c r="A55" s="52" t="s">
        <v>222</v>
      </c>
      <c r="B55" s="53" t="s">
        <v>153</v>
      </c>
      <c r="C55" s="114" t="s">
        <v>223</v>
      </c>
      <c r="D55" s="115">
        <v>1000</v>
      </c>
      <c r="E55" s="116">
        <v>1000</v>
      </c>
      <c r="F55" s="117" t="str">
        <f t="shared" si="1"/>
        <v>-</v>
      </c>
    </row>
    <row r="56" spans="1:6" ht="18.75" customHeight="1" x14ac:dyDescent="0.25">
      <c r="A56" s="52" t="s">
        <v>164</v>
      </c>
      <c r="B56" s="53" t="s">
        <v>153</v>
      </c>
      <c r="C56" s="114" t="s">
        <v>224</v>
      </c>
      <c r="D56" s="115">
        <v>1000</v>
      </c>
      <c r="E56" s="116">
        <v>1000</v>
      </c>
      <c r="F56" s="117" t="str">
        <f t="shared" si="1"/>
        <v>-</v>
      </c>
    </row>
    <row r="57" spans="1:6" ht="18.75" customHeight="1" x14ac:dyDescent="0.25">
      <c r="A57" s="52" t="s">
        <v>166</v>
      </c>
      <c r="B57" s="53" t="s">
        <v>153</v>
      </c>
      <c r="C57" s="114" t="s">
        <v>225</v>
      </c>
      <c r="D57" s="115">
        <v>1000</v>
      </c>
      <c r="E57" s="116">
        <v>1000</v>
      </c>
      <c r="F57" s="117" t="str">
        <f t="shared" si="1"/>
        <v>-</v>
      </c>
    </row>
    <row r="58" spans="1:6" ht="15" x14ac:dyDescent="0.25">
      <c r="A58" s="52" t="s">
        <v>168</v>
      </c>
      <c r="B58" s="53" t="s">
        <v>153</v>
      </c>
      <c r="C58" s="114" t="s">
        <v>226</v>
      </c>
      <c r="D58" s="115">
        <v>1000</v>
      </c>
      <c r="E58" s="116">
        <v>1000</v>
      </c>
      <c r="F58" s="117" t="str">
        <f t="shared" si="1"/>
        <v>-</v>
      </c>
    </row>
    <row r="59" spans="1:6" ht="37.700000000000003" customHeight="1" x14ac:dyDescent="0.25">
      <c r="A59" s="52" t="s">
        <v>227</v>
      </c>
      <c r="B59" s="53" t="s">
        <v>153</v>
      </c>
      <c r="C59" s="114" t="s">
        <v>228</v>
      </c>
      <c r="D59" s="115">
        <v>1500</v>
      </c>
      <c r="E59" s="116">
        <v>1500</v>
      </c>
      <c r="F59" s="117" t="str">
        <f t="shared" si="1"/>
        <v>-</v>
      </c>
    </row>
    <row r="60" spans="1:6" ht="18.75" customHeight="1" x14ac:dyDescent="0.25">
      <c r="A60" s="52" t="s">
        <v>164</v>
      </c>
      <c r="B60" s="53" t="s">
        <v>153</v>
      </c>
      <c r="C60" s="114" t="s">
        <v>229</v>
      </c>
      <c r="D60" s="115">
        <v>1500</v>
      </c>
      <c r="E60" s="116">
        <v>1500</v>
      </c>
      <c r="F60" s="117" t="str">
        <f t="shared" si="1"/>
        <v>-</v>
      </c>
    </row>
    <row r="61" spans="1:6" ht="18.75" customHeight="1" x14ac:dyDescent="0.25">
      <c r="A61" s="52" t="s">
        <v>166</v>
      </c>
      <c r="B61" s="53" t="s">
        <v>153</v>
      </c>
      <c r="C61" s="114" t="s">
        <v>230</v>
      </c>
      <c r="D61" s="115">
        <v>1500</v>
      </c>
      <c r="E61" s="116">
        <v>1500</v>
      </c>
      <c r="F61" s="117" t="str">
        <f t="shared" si="1"/>
        <v>-</v>
      </c>
    </row>
    <row r="62" spans="1:6" ht="15" x14ac:dyDescent="0.25">
      <c r="A62" s="52" t="s">
        <v>168</v>
      </c>
      <c r="B62" s="53" t="s">
        <v>153</v>
      </c>
      <c r="C62" s="114" t="s">
        <v>231</v>
      </c>
      <c r="D62" s="115">
        <v>1500</v>
      </c>
      <c r="E62" s="116">
        <v>1500</v>
      </c>
      <c r="F62" s="117" t="str">
        <f t="shared" si="1"/>
        <v>-</v>
      </c>
    </row>
    <row r="63" spans="1:6" ht="15" x14ac:dyDescent="0.25">
      <c r="A63" s="52"/>
      <c r="B63" s="53" t="s">
        <v>153</v>
      </c>
      <c r="C63" s="114" t="s">
        <v>232</v>
      </c>
      <c r="D63" s="115">
        <v>15000</v>
      </c>
      <c r="E63" s="116" t="s">
        <v>47</v>
      </c>
      <c r="F63" s="117">
        <f t="shared" si="1"/>
        <v>15000</v>
      </c>
    </row>
    <row r="64" spans="1:6" ht="46.9" customHeight="1" x14ac:dyDescent="0.25">
      <c r="A64" s="52" t="s">
        <v>233</v>
      </c>
      <c r="B64" s="53" t="s">
        <v>153</v>
      </c>
      <c r="C64" s="114" t="s">
        <v>234</v>
      </c>
      <c r="D64" s="115">
        <v>15000</v>
      </c>
      <c r="E64" s="116" t="s">
        <v>47</v>
      </c>
      <c r="F64" s="117">
        <f t="shared" si="1"/>
        <v>15000</v>
      </c>
    </row>
    <row r="65" spans="1:6" ht="18.75" customHeight="1" x14ac:dyDescent="0.25">
      <c r="A65" s="52" t="s">
        <v>164</v>
      </c>
      <c r="B65" s="53" t="s">
        <v>153</v>
      </c>
      <c r="C65" s="114" t="s">
        <v>235</v>
      </c>
      <c r="D65" s="115">
        <v>15000</v>
      </c>
      <c r="E65" s="116" t="s">
        <v>47</v>
      </c>
      <c r="F65" s="117">
        <f t="shared" si="1"/>
        <v>15000</v>
      </c>
    </row>
    <row r="66" spans="1:6" ht="18.75" customHeight="1" x14ac:dyDescent="0.25">
      <c r="A66" s="52" t="s">
        <v>166</v>
      </c>
      <c r="B66" s="53" t="s">
        <v>153</v>
      </c>
      <c r="C66" s="114" t="s">
        <v>236</v>
      </c>
      <c r="D66" s="115">
        <v>15000</v>
      </c>
      <c r="E66" s="116" t="s">
        <v>47</v>
      </c>
      <c r="F66" s="117">
        <f t="shared" si="1"/>
        <v>15000</v>
      </c>
    </row>
    <row r="67" spans="1:6" ht="15" x14ac:dyDescent="0.25">
      <c r="A67" s="52" t="s">
        <v>168</v>
      </c>
      <c r="B67" s="53" t="s">
        <v>153</v>
      </c>
      <c r="C67" s="114" t="s">
        <v>237</v>
      </c>
      <c r="D67" s="115">
        <v>15000</v>
      </c>
      <c r="E67" s="116" t="s">
        <v>47</v>
      </c>
      <c r="F67" s="117">
        <f t="shared" si="1"/>
        <v>15000</v>
      </c>
    </row>
    <row r="68" spans="1:6" ht="15" x14ac:dyDescent="0.25">
      <c r="A68" s="52"/>
      <c r="B68" s="53" t="s">
        <v>153</v>
      </c>
      <c r="C68" s="114" t="s">
        <v>238</v>
      </c>
      <c r="D68" s="115">
        <v>3000</v>
      </c>
      <c r="E68" s="116" t="s">
        <v>47</v>
      </c>
      <c r="F68" s="117">
        <f t="shared" si="1"/>
        <v>3000</v>
      </c>
    </row>
    <row r="69" spans="1:6" ht="28.15" customHeight="1" x14ac:dyDescent="0.25">
      <c r="A69" s="52" t="s">
        <v>239</v>
      </c>
      <c r="B69" s="53" t="s">
        <v>153</v>
      </c>
      <c r="C69" s="114" t="s">
        <v>240</v>
      </c>
      <c r="D69" s="115">
        <v>3000</v>
      </c>
      <c r="E69" s="116" t="s">
        <v>47</v>
      </c>
      <c r="F69" s="117">
        <f t="shared" si="1"/>
        <v>3000</v>
      </c>
    </row>
    <row r="70" spans="1:6" ht="18.75" customHeight="1" x14ac:dyDescent="0.25">
      <c r="A70" s="52" t="s">
        <v>164</v>
      </c>
      <c r="B70" s="53" t="s">
        <v>153</v>
      </c>
      <c r="C70" s="114" t="s">
        <v>241</v>
      </c>
      <c r="D70" s="115">
        <v>3000</v>
      </c>
      <c r="E70" s="116" t="s">
        <v>47</v>
      </c>
      <c r="F70" s="117">
        <f t="shared" si="1"/>
        <v>3000</v>
      </c>
    </row>
    <row r="71" spans="1:6" ht="18.75" customHeight="1" x14ac:dyDescent="0.25">
      <c r="A71" s="52" t="s">
        <v>166</v>
      </c>
      <c r="B71" s="53" t="s">
        <v>153</v>
      </c>
      <c r="C71" s="114" t="s">
        <v>242</v>
      </c>
      <c r="D71" s="115">
        <v>3000</v>
      </c>
      <c r="E71" s="116" t="s">
        <v>47</v>
      </c>
      <c r="F71" s="117">
        <f t="shared" si="1"/>
        <v>3000</v>
      </c>
    </row>
    <row r="72" spans="1:6" ht="15" x14ac:dyDescent="0.25">
      <c r="A72" s="52" t="s">
        <v>168</v>
      </c>
      <c r="B72" s="53" t="s">
        <v>153</v>
      </c>
      <c r="C72" s="114" t="s">
        <v>243</v>
      </c>
      <c r="D72" s="115">
        <v>3000</v>
      </c>
      <c r="E72" s="116" t="s">
        <v>47</v>
      </c>
      <c r="F72" s="117">
        <f t="shared" si="1"/>
        <v>3000</v>
      </c>
    </row>
    <row r="73" spans="1:6" ht="15" x14ac:dyDescent="0.25">
      <c r="A73" s="52" t="s">
        <v>198</v>
      </c>
      <c r="B73" s="53" t="s">
        <v>153</v>
      </c>
      <c r="C73" s="114" t="s">
        <v>244</v>
      </c>
      <c r="D73" s="115">
        <v>20000</v>
      </c>
      <c r="E73" s="116">
        <v>20000</v>
      </c>
      <c r="F73" s="117" t="str">
        <f t="shared" si="1"/>
        <v>-</v>
      </c>
    </row>
    <row r="74" spans="1:6" ht="56.45" customHeight="1" x14ac:dyDescent="0.25">
      <c r="A74" s="52" t="s">
        <v>245</v>
      </c>
      <c r="B74" s="53" t="s">
        <v>153</v>
      </c>
      <c r="C74" s="114" t="s">
        <v>246</v>
      </c>
      <c r="D74" s="115">
        <v>20000</v>
      </c>
      <c r="E74" s="116">
        <v>20000</v>
      </c>
      <c r="F74" s="117" t="str">
        <f t="shared" si="1"/>
        <v>-</v>
      </c>
    </row>
    <row r="75" spans="1:6" ht="15" x14ac:dyDescent="0.25">
      <c r="A75" s="52" t="s">
        <v>192</v>
      </c>
      <c r="B75" s="53" t="s">
        <v>153</v>
      </c>
      <c r="C75" s="114" t="s">
        <v>247</v>
      </c>
      <c r="D75" s="115">
        <v>20000</v>
      </c>
      <c r="E75" s="116">
        <v>20000</v>
      </c>
      <c r="F75" s="117" t="str">
        <f t="shared" si="1"/>
        <v>-</v>
      </c>
    </row>
    <row r="76" spans="1:6" ht="15" x14ac:dyDescent="0.25">
      <c r="A76" s="52" t="s">
        <v>194</v>
      </c>
      <c r="B76" s="53" t="s">
        <v>153</v>
      </c>
      <c r="C76" s="114" t="s">
        <v>248</v>
      </c>
      <c r="D76" s="115">
        <v>20000</v>
      </c>
      <c r="E76" s="116">
        <v>20000</v>
      </c>
      <c r="F76" s="117" t="str">
        <f t="shared" si="1"/>
        <v>-</v>
      </c>
    </row>
    <row r="77" spans="1:6" ht="15" x14ac:dyDescent="0.25">
      <c r="A77" s="52" t="s">
        <v>249</v>
      </c>
      <c r="B77" s="53" t="s">
        <v>153</v>
      </c>
      <c r="C77" s="114" t="s">
        <v>250</v>
      </c>
      <c r="D77" s="115">
        <v>20000</v>
      </c>
      <c r="E77" s="116">
        <v>20000</v>
      </c>
      <c r="F77" s="117" t="str">
        <f t="shared" si="1"/>
        <v>-</v>
      </c>
    </row>
    <row r="78" spans="1:6" ht="15" x14ac:dyDescent="0.25">
      <c r="A78" s="52" t="s">
        <v>251</v>
      </c>
      <c r="B78" s="53" t="s">
        <v>153</v>
      </c>
      <c r="C78" s="114" t="s">
        <v>252</v>
      </c>
      <c r="D78" s="115">
        <v>164300</v>
      </c>
      <c r="E78" s="116">
        <v>65761.38</v>
      </c>
      <c r="F78" s="117">
        <f t="shared" si="1"/>
        <v>98538.62</v>
      </c>
    </row>
    <row r="79" spans="1:6" ht="15" x14ac:dyDescent="0.25">
      <c r="A79" s="52" t="s">
        <v>253</v>
      </c>
      <c r="B79" s="53" t="s">
        <v>153</v>
      </c>
      <c r="C79" s="114" t="s">
        <v>254</v>
      </c>
      <c r="D79" s="115">
        <v>164300</v>
      </c>
      <c r="E79" s="116">
        <v>65761.38</v>
      </c>
      <c r="F79" s="117">
        <f t="shared" ref="F79:F110" si="2">IF(OR(D79="-",IF(E79="-",0,E79)&gt;=IF(D79="-",0,D79)),"-",IF(D79="-",0,D79)-IF(E79="-",0,E79))</f>
        <v>98538.62</v>
      </c>
    </row>
    <row r="80" spans="1:6" ht="15" x14ac:dyDescent="0.25">
      <c r="A80" s="52" t="s">
        <v>198</v>
      </c>
      <c r="B80" s="53" t="s">
        <v>153</v>
      </c>
      <c r="C80" s="114" t="s">
        <v>255</v>
      </c>
      <c r="D80" s="115">
        <v>164300</v>
      </c>
      <c r="E80" s="116">
        <v>65761.38</v>
      </c>
      <c r="F80" s="117">
        <f t="shared" si="2"/>
        <v>98538.62</v>
      </c>
    </row>
    <row r="81" spans="1:6" ht="65.849999999999994" customHeight="1" x14ac:dyDescent="0.25">
      <c r="A81" s="54" t="s">
        <v>256</v>
      </c>
      <c r="B81" s="53" t="s">
        <v>153</v>
      </c>
      <c r="C81" s="114" t="s">
        <v>257</v>
      </c>
      <c r="D81" s="115">
        <v>164300</v>
      </c>
      <c r="E81" s="116">
        <v>65761.38</v>
      </c>
      <c r="F81" s="117">
        <f t="shared" si="2"/>
        <v>98538.62</v>
      </c>
    </row>
    <row r="82" spans="1:6" ht="46.9" customHeight="1" x14ac:dyDescent="0.25">
      <c r="A82" s="52" t="s">
        <v>173</v>
      </c>
      <c r="B82" s="53" t="s">
        <v>153</v>
      </c>
      <c r="C82" s="114" t="s">
        <v>258</v>
      </c>
      <c r="D82" s="115">
        <v>164300</v>
      </c>
      <c r="E82" s="116">
        <v>65761.38</v>
      </c>
      <c r="F82" s="117">
        <f t="shared" si="2"/>
        <v>98538.62</v>
      </c>
    </row>
    <row r="83" spans="1:6" ht="18.75" customHeight="1" x14ac:dyDescent="0.25">
      <c r="A83" s="52" t="s">
        <v>175</v>
      </c>
      <c r="B83" s="53" t="s">
        <v>153</v>
      </c>
      <c r="C83" s="114" t="s">
        <v>259</v>
      </c>
      <c r="D83" s="115">
        <v>164300</v>
      </c>
      <c r="E83" s="116">
        <v>65761.38</v>
      </c>
      <c r="F83" s="117">
        <f t="shared" si="2"/>
        <v>98538.62</v>
      </c>
    </row>
    <row r="84" spans="1:6" ht="18.75" customHeight="1" x14ac:dyDescent="0.25">
      <c r="A84" s="52" t="s">
        <v>177</v>
      </c>
      <c r="B84" s="53" t="s">
        <v>153</v>
      </c>
      <c r="C84" s="114" t="s">
        <v>260</v>
      </c>
      <c r="D84" s="115">
        <v>126200</v>
      </c>
      <c r="E84" s="116">
        <v>51408.62</v>
      </c>
      <c r="F84" s="117">
        <f t="shared" si="2"/>
        <v>74791.38</v>
      </c>
    </row>
    <row r="85" spans="1:6" ht="28.15" customHeight="1" x14ac:dyDescent="0.25">
      <c r="A85" s="52" t="s">
        <v>181</v>
      </c>
      <c r="B85" s="53" t="s">
        <v>153</v>
      </c>
      <c r="C85" s="114" t="s">
        <v>261</v>
      </c>
      <c r="D85" s="115">
        <v>38100</v>
      </c>
      <c r="E85" s="116">
        <v>14352.76</v>
      </c>
      <c r="F85" s="117">
        <f t="shared" si="2"/>
        <v>23747.239999999998</v>
      </c>
    </row>
    <row r="86" spans="1:6" ht="18.75" customHeight="1" x14ac:dyDescent="0.25">
      <c r="A86" s="52" t="s">
        <v>262</v>
      </c>
      <c r="B86" s="53" t="s">
        <v>153</v>
      </c>
      <c r="C86" s="114" t="s">
        <v>263</v>
      </c>
      <c r="D86" s="115">
        <v>5000</v>
      </c>
      <c r="E86" s="116" t="s">
        <v>47</v>
      </c>
      <c r="F86" s="117">
        <f t="shared" si="2"/>
        <v>5000</v>
      </c>
    </row>
    <row r="87" spans="1:6" ht="28.15" customHeight="1" x14ac:dyDescent="0.25">
      <c r="A87" s="52" t="s">
        <v>264</v>
      </c>
      <c r="B87" s="53" t="s">
        <v>153</v>
      </c>
      <c r="C87" s="114" t="s">
        <v>265</v>
      </c>
      <c r="D87" s="115">
        <v>5000</v>
      </c>
      <c r="E87" s="116" t="s">
        <v>47</v>
      </c>
      <c r="F87" s="117">
        <f t="shared" si="2"/>
        <v>5000</v>
      </c>
    </row>
    <row r="88" spans="1:6" ht="15" x14ac:dyDescent="0.25">
      <c r="A88" s="52"/>
      <c r="B88" s="53" t="s">
        <v>153</v>
      </c>
      <c r="C88" s="114" t="s">
        <v>266</v>
      </c>
      <c r="D88" s="115">
        <v>5000</v>
      </c>
      <c r="E88" s="116" t="s">
        <v>47</v>
      </c>
      <c r="F88" s="117">
        <f t="shared" si="2"/>
        <v>5000</v>
      </c>
    </row>
    <row r="89" spans="1:6" ht="28.15" customHeight="1" x14ac:dyDescent="0.25">
      <c r="A89" s="52" t="s">
        <v>162</v>
      </c>
      <c r="B89" s="53" t="s">
        <v>153</v>
      </c>
      <c r="C89" s="114" t="s">
        <v>267</v>
      </c>
      <c r="D89" s="115">
        <v>5000</v>
      </c>
      <c r="E89" s="116" t="s">
        <v>47</v>
      </c>
      <c r="F89" s="117">
        <f t="shared" si="2"/>
        <v>5000</v>
      </c>
    </row>
    <row r="90" spans="1:6" ht="18.75" customHeight="1" x14ac:dyDescent="0.25">
      <c r="A90" s="52" t="s">
        <v>164</v>
      </c>
      <c r="B90" s="53" t="s">
        <v>153</v>
      </c>
      <c r="C90" s="114" t="s">
        <v>268</v>
      </c>
      <c r="D90" s="115">
        <v>5000</v>
      </c>
      <c r="E90" s="116" t="s">
        <v>47</v>
      </c>
      <c r="F90" s="117">
        <f t="shared" si="2"/>
        <v>5000</v>
      </c>
    </row>
    <row r="91" spans="1:6" ht="18.75" customHeight="1" x14ac:dyDescent="0.25">
      <c r="A91" s="52" t="s">
        <v>166</v>
      </c>
      <c r="B91" s="53" t="s">
        <v>153</v>
      </c>
      <c r="C91" s="114" t="s">
        <v>269</v>
      </c>
      <c r="D91" s="115">
        <v>5000</v>
      </c>
      <c r="E91" s="116" t="s">
        <v>47</v>
      </c>
      <c r="F91" s="117">
        <f t="shared" si="2"/>
        <v>5000</v>
      </c>
    </row>
    <row r="92" spans="1:6" ht="15" x14ac:dyDescent="0.25">
      <c r="A92" s="52" t="s">
        <v>168</v>
      </c>
      <c r="B92" s="53" t="s">
        <v>153</v>
      </c>
      <c r="C92" s="114" t="s">
        <v>270</v>
      </c>
      <c r="D92" s="115">
        <v>5000</v>
      </c>
      <c r="E92" s="116" t="s">
        <v>47</v>
      </c>
      <c r="F92" s="117">
        <f t="shared" si="2"/>
        <v>5000</v>
      </c>
    </row>
    <row r="93" spans="1:6" ht="15" x14ac:dyDescent="0.25">
      <c r="A93" s="52" t="s">
        <v>271</v>
      </c>
      <c r="B93" s="53" t="s">
        <v>153</v>
      </c>
      <c r="C93" s="114" t="s">
        <v>272</v>
      </c>
      <c r="D93" s="115">
        <v>186778</v>
      </c>
      <c r="E93" s="116">
        <v>123940</v>
      </c>
      <c r="F93" s="117">
        <f t="shared" si="2"/>
        <v>62838</v>
      </c>
    </row>
    <row r="94" spans="1:6" ht="15" x14ac:dyDescent="0.25">
      <c r="A94" s="52" t="s">
        <v>273</v>
      </c>
      <c r="B94" s="53" t="s">
        <v>153</v>
      </c>
      <c r="C94" s="114" t="s">
        <v>274</v>
      </c>
      <c r="D94" s="115">
        <v>35000</v>
      </c>
      <c r="E94" s="116">
        <v>35000</v>
      </c>
      <c r="F94" s="117" t="str">
        <f t="shared" si="2"/>
        <v>-</v>
      </c>
    </row>
    <row r="95" spans="1:6" ht="15" x14ac:dyDescent="0.25">
      <c r="A95" s="52"/>
      <c r="B95" s="53" t="s">
        <v>153</v>
      </c>
      <c r="C95" s="114" t="s">
        <v>275</v>
      </c>
      <c r="D95" s="115">
        <v>35000</v>
      </c>
      <c r="E95" s="116">
        <v>35000</v>
      </c>
      <c r="F95" s="117" t="str">
        <f t="shared" si="2"/>
        <v>-</v>
      </c>
    </row>
    <row r="96" spans="1:6" ht="28.15" customHeight="1" x14ac:dyDescent="0.25">
      <c r="A96" s="52" t="s">
        <v>276</v>
      </c>
      <c r="B96" s="53" t="s">
        <v>153</v>
      </c>
      <c r="C96" s="114" t="s">
        <v>277</v>
      </c>
      <c r="D96" s="115">
        <v>35000</v>
      </c>
      <c r="E96" s="116">
        <v>35000</v>
      </c>
      <c r="F96" s="117" t="str">
        <f t="shared" si="2"/>
        <v>-</v>
      </c>
    </row>
    <row r="97" spans="1:6" ht="18.75" customHeight="1" x14ac:dyDescent="0.25">
      <c r="A97" s="52" t="s">
        <v>164</v>
      </c>
      <c r="B97" s="53" t="s">
        <v>153</v>
      </c>
      <c r="C97" s="114" t="s">
        <v>278</v>
      </c>
      <c r="D97" s="115">
        <v>35000</v>
      </c>
      <c r="E97" s="116">
        <v>35000</v>
      </c>
      <c r="F97" s="117" t="str">
        <f t="shared" si="2"/>
        <v>-</v>
      </c>
    </row>
    <row r="98" spans="1:6" ht="18.75" customHeight="1" x14ac:dyDescent="0.25">
      <c r="A98" s="52" t="s">
        <v>166</v>
      </c>
      <c r="B98" s="53" t="s">
        <v>153</v>
      </c>
      <c r="C98" s="114" t="s">
        <v>279</v>
      </c>
      <c r="D98" s="115">
        <v>35000</v>
      </c>
      <c r="E98" s="116">
        <v>35000</v>
      </c>
      <c r="F98" s="117" t="str">
        <f t="shared" si="2"/>
        <v>-</v>
      </c>
    </row>
    <row r="99" spans="1:6" ht="15" x14ac:dyDescent="0.25">
      <c r="A99" s="52" t="s">
        <v>168</v>
      </c>
      <c r="B99" s="53" t="s">
        <v>153</v>
      </c>
      <c r="C99" s="114" t="s">
        <v>280</v>
      </c>
      <c r="D99" s="115">
        <v>35000</v>
      </c>
      <c r="E99" s="116">
        <v>35000</v>
      </c>
      <c r="F99" s="117" t="str">
        <f t="shared" si="2"/>
        <v>-</v>
      </c>
    </row>
    <row r="100" spans="1:6" ht="15" x14ac:dyDescent="0.25">
      <c r="A100" s="52" t="s">
        <v>281</v>
      </c>
      <c r="B100" s="53" t="s">
        <v>153</v>
      </c>
      <c r="C100" s="114" t="s">
        <v>282</v>
      </c>
      <c r="D100" s="115">
        <v>151778</v>
      </c>
      <c r="E100" s="116">
        <v>88940</v>
      </c>
      <c r="F100" s="117">
        <f t="shared" si="2"/>
        <v>62838</v>
      </c>
    </row>
    <row r="101" spans="1:6" ht="15" x14ac:dyDescent="0.25">
      <c r="A101" s="52" t="s">
        <v>198</v>
      </c>
      <c r="B101" s="53" t="s">
        <v>153</v>
      </c>
      <c r="C101" s="114" t="s">
        <v>283</v>
      </c>
      <c r="D101" s="115">
        <v>151778</v>
      </c>
      <c r="E101" s="116">
        <v>88940</v>
      </c>
      <c r="F101" s="117">
        <f t="shared" si="2"/>
        <v>62838</v>
      </c>
    </row>
    <row r="102" spans="1:6" ht="18.75" customHeight="1" x14ac:dyDescent="0.25">
      <c r="A102" s="52" t="s">
        <v>284</v>
      </c>
      <c r="B102" s="53" t="s">
        <v>153</v>
      </c>
      <c r="C102" s="114" t="s">
        <v>285</v>
      </c>
      <c r="D102" s="115">
        <v>151778</v>
      </c>
      <c r="E102" s="116">
        <v>88940</v>
      </c>
      <c r="F102" s="117">
        <f t="shared" si="2"/>
        <v>62838</v>
      </c>
    </row>
    <row r="103" spans="1:6" ht="18.75" customHeight="1" x14ac:dyDescent="0.25">
      <c r="A103" s="52" t="s">
        <v>164</v>
      </c>
      <c r="B103" s="53" t="s">
        <v>153</v>
      </c>
      <c r="C103" s="114" t="s">
        <v>286</v>
      </c>
      <c r="D103" s="115">
        <v>40000</v>
      </c>
      <c r="E103" s="116">
        <v>40000</v>
      </c>
      <c r="F103" s="117" t="str">
        <f t="shared" si="2"/>
        <v>-</v>
      </c>
    </row>
    <row r="104" spans="1:6" ht="18.75" customHeight="1" x14ac:dyDescent="0.25">
      <c r="A104" s="52" t="s">
        <v>166</v>
      </c>
      <c r="B104" s="53" t="s">
        <v>153</v>
      </c>
      <c r="C104" s="114" t="s">
        <v>287</v>
      </c>
      <c r="D104" s="115">
        <v>40000</v>
      </c>
      <c r="E104" s="116">
        <v>40000</v>
      </c>
      <c r="F104" s="117" t="str">
        <f t="shared" si="2"/>
        <v>-</v>
      </c>
    </row>
    <row r="105" spans="1:6" ht="15" x14ac:dyDescent="0.25">
      <c r="A105" s="52" t="s">
        <v>168</v>
      </c>
      <c r="B105" s="53" t="s">
        <v>153</v>
      </c>
      <c r="C105" s="114" t="s">
        <v>288</v>
      </c>
      <c r="D105" s="115">
        <v>40000</v>
      </c>
      <c r="E105" s="116">
        <v>40000</v>
      </c>
      <c r="F105" s="117" t="str">
        <f t="shared" si="2"/>
        <v>-</v>
      </c>
    </row>
    <row r="106" spans="1:6" ht="18.75" customHeight="1" x14ac:dyDescent="0.25">
      <c r="A106" s="52" t="s">
        <v>289</v>
      </c>
      <c r="B106" s="53" t="s">
        <v>153</v>
      </c>
      <c r="C106" s="114" t="s">
        <v>290</v>
      </c>
      <c r="D106" s="115">
        <v>111778</v>
      </c>
      <c r="E106" s="116">
        <v>48940</v>
      </c>
      <c r="F106" s="117">
        <f t="shared" si="2"/>
        <v>62838</v>
      </c>
    </row>
    <row r="107" spans="1:6" ht="15" x14ac:dyDescent="0.25">
      <c r="A107" s="52" t="s">
        <v>291</v>
      </c>
      <c r="B107" s="53" t="s">
        <v>153</v>
      </c>
      <c r="C107" s="114" t="s">
        <v>292</v>
      </c>
      <c r="D107" s="115">
        <v>111778</v>
      </c>
      <c r="E107" s="116">
        <v>48940</v>
      </c>
      <c r="F107" s="117">
        <f t="shared" si="2"/>
        <v>62838</v>
      </c>
    </row>
    <row r="108" spans="1:6" ht="28.15" customHeight="1" x14ac:dyDescent="0.25">
      <c r="A108" s="52" t="s">
        <v>293</v>
      </c>
      <c r="B108" s="53" t="s">
        <v>153</v>
      </c>
      <c r="C108" s="114" t="s">
        <v>294</v>
      </c>
      <c r="D108" s="115">
        <v>111778</v>
      </c>
      <c r="E108" s="116">
        <v>48940</v>
      </c>
      <c r="F108" s="117">
        <f t="shared" si="2"/>
        <v>62838</v>
      </c>
    </row>
    <row r="109" spans="1:6" ht="15" x14ac:dyDescent="0.25">
      <c r="A109" s="52" t="s">
        <v>295</v>
      </c>
      <c r="B109" s="53" t="s">
        <v>153</v>
      </c>
      <c r="C109" s="114" t="s">
        <v>296</v>
      </c>
      <c r="D109" s="115">
        <v>448100</v>
      </c>
      <c r="E109" s="116">
        <v>171419.33</v>
      </c>
      <c r="F109" s="117">
        <f t="shared" si="2"/>
        <v>276680.67000000004</v>
      </c>
    </row>
    <row r="110" spans="1:6" ht="15" x14ac:dyDescent="0.25">
      <c r="A110" s="52" t="s">
        <v>297</v>
      </c>
      <c r="B110" s="53" t="s">
        <v>153</v>
      </c>
      <c r="C110" s="114" t="s">
        <v>298</v>
      </c>
      <c r="D110" s="115">
        <v>448100</v>
      </c>
      <c r="E110" s="116">
        <v>171419.33</v>
      </c>
      <c r="F110" s="117">
        <f t="shared" si="2"/>
        <v>276680.67000000004</v>
      </c>
    </row>
    <row r="111" spans="1:6" ht="15" x14ac:dyDescent="0.25">
      <c r="A111" s="52"/>
      <c r="B111" s="53" t="s">
        <v>153</v>
      </c>
      <c r="C111" s="114" t="s">
        <v>299</v>
      </c>
      <c r="D111" s="115">
        <v>448100</v>
      </c>
      <c r="E111" s="116">
        <v>171419.33</v>
      </c>
      <c r="F111" s="117">
        <f t="shared" ref="F111:F142" si="3">IF(OR(D111="-",IF(E111="-",0,E111)&gt;=IF(D111="-",0,D111)),"-",IF(D111="-",0,D111)-IF(E111="-",0,E111))</f>
        <v>276680.67000000004</v>
      </c>
    </row>
    <row r="112" spans="1:6" ht="28.15" customHeight="1" x14ac:dyDescent="0.25">
      <c r="A112" s="52" t="s">
        <v>300</v>
      </c>
      <c r="B112" s="53" t="s">
        <v>153</v>
      </c>
      <c r="C112" s="114" t="s">
        <v>301</v>
      </c>
      <c r="D112" s="115">
        <v>86900</v>
      </c>
      <c r="E112" s="116">
        <v>39735</v>
      </c>
      <c r="F112" s="117">
        <f t="shared" si="3"/>
        <v>47165</v>
      </c>
    </row>
    <row r="113" spans="1:6" ht="18.75" customHeight="1" x14ac:dyDescent="0.25">
      <c r="A113" s="52" t="s">
        <v>164</v>
      </c>
      <c r="B113" s="53" t="s">
        <v>153</v>
      </c>
      <c r="C113" s="114" t="s">
        <v>302</v>
      </c>
      <c r="D113" s="115">
        <v>86900</v>
      </c>
      <c r="E113" s="116">
        <v>39735</v>
      </c>
      <c r="F113" s="117">
        <f t="shared" si="3"/>
        <v>47165</v>
      </c>
    </row>
    <row r="114" spans="1:6" ht="18.75" customHeight="1" x14ac:dyDescent="0.25">
      <c r="A114" s="52" t="s">
        <v>166</v>
      </c>
      <c r="B114" s="53" t="s">
        <v>153</v>
      </c>
      <c r="C114" s="114" t="s">
        <v>303</v>
      </c>
      <c r="D114" s="115">
        <v>86900</v>
      </c>
      <c r="E114" s="116">
        <v>39735</v>
      </c>
      <c r="F114" s="117">
        <f t="shared" si="3"/>
        <v>47165</v>
      </c>
    </row>
    <row r="115" spans="1:6" ht="15" x14ac:dyDescent="0.25">
      <c r="A115" s="52" t="s">
        <v>168</v>
      </c>
      <c r="B115" s="53" t="s">
        <v>153</v>
      </c>
      <c r="C115" s="114" t="s">
        <v>304</v>
      </c>
      <c r="D115" s="115">
        <v>86900</v>
      </c>
      <c r="E115" s="116">
        <v>39735</v>
      </c>
      <c r="F115" s="117">
        <f t="shared" si="3"/>
        <v>47165</v>
      </c>
    </row>
    <row r="116" spans="1:6" ht="28.15" customHeight="1" x14ac:dyDescent="0.25">
      <c r="A116" s="52" t="s">
        <v>305</v>
      </c>
      <c r="B116" s="53" t="s">
        <v>153</v>
      </c>
      <c r="C116" s="114" t="s">
        <v>306</v>
      </c>
      <c r="D116" s="115">
        <v>40000</v>
      </c>
      <c r="E116" s="116">
        <v>36798.300000000003</v>
      </c>
      <c r="F116" s="117">
        <f t="shared" si="3"/>
        <v>3201.6999999999971</v>
      </c>
    </row>
    <row r="117" spans="1:6" ht="18.75" customHeight="1" x14ac:dyDescent="0.25">
      <c r="A117" s="52" t="s">
        <v>164</v>
      </c>
      <c r="B117" s="53" t="s">
        <v>153</v>
      </c>
      <c r="C117" s="114" t="s">
        <v>307</v>
      </c>
      <c r="D117" s="115">
        <v>40000</v>
      </c>
      <c r="E117" s="116">
        <v>36798.300000000003</v>
      </c>
      <c r="F117" s="117">
        <f t="shared" si="3"/>
        <v>3201.6999999999971</v>
      </c>
    </row>
    <row r="118" spans="1:6" ht="18.75" customHeight="1" x14ac:dyDescent="0.25">
      <c r="A118" s="52" t="s">
        <v>166</v>
      </c>
      <c r="B118" s="53" t="s">
        <v>153</v>
      </c>
      <c r="C118" s="114" t="s">
        <v>308</v>
      </c>
      <c r="D118" s="115">
        <v>40000</v>
      </c>
      <c r="E118" s="116">
        <v>36798.300000000003</v>
      </c>
      <c r="F118" s="117">
        <f t="shared" si="3"/>
        <v>3201.6999999999971</v>
      </c>
    </row>
    <row r="119" spans="1:6" ht="15" x14ac:dyDescent="0.25">
      <c r="A119" s="52" t="s">
        <v>168</v>
      </c>
      <c r="B119" s="53" t="s">
        <v>153</v>
      </c>
      <c r="C119" s="114" t="s">
        <v>309</v>
      </c>
      <c r="D119" s="115">
        <v>40000</v>
      </c>
      <c r="E119" s="116">
        <v>36798.300000000003</v>
      </c>
      <c r="F119" s="117">
        <f t="shared" si="3"/>
        <v>3201.6999999999971</v>
      </c>
    </row>
    <row r="120" spans="1:6" ht="18.75" customHeight="1" x14ac:dyDescent="0.25">
      <c r="A120" s="52" t="s">
        <v>310</v>
      </c>
      <c r="B120" s="53" t="s">
        <v>153</v>
      </c>
      <c r="C120" s="114" t="s">
        <v>311</v>
      </c>
      <c r="D120" s="115">
        <v>321200</v>
      </c>
      <c r="E120" s="116">
        <v>94886.03</v>
      </c>
      <c r="F120" s="117">
        <f t="shared" si="3"/>
        <v>226313.97</v>
      </c>
    </row>
    <row r="121" spans="1:6" ht="18.75" customHeight="1" x14ac:dyDescent="0.25">
      <c r="A121" s="52" t="s">
        <v>164</v>
      </c>
      <c r="B121" s="53" t="s">
        <v>153</v>
      </c>
      <c r="C121" s="114" t="s">
        <v>312</v>
      </c>
      <c r="D121" s="115">
        <v>321200</v>
      </c>
      <c r="E121" s="116">
        <v>94886.03</v>
      </c>
      <c r="F121" s="117">
        <f t="shared" si="3"/>
        <v>226313.97</v>
      </c>
    </row>
    <row r="122" spans="1:6" ht="18.75" customHeight="1" x14ac:dyDescent="0.25">
      <c r="A122" s="52" t="s">
        <v>166</v>
      </c>
      <c r="B122" s="53" t="s">
        <v>153</v>
      </c>
      <c r="C122" s="114" t="s">
        <v>313</v>
      </c>
      <c r="D122" s="115">
        <v>321200</v>
      </c>
      <c r="E122" s="116">
        <v>94886.03</v>
      </c>
      <c r="F122" s="117">
        <f t="shared" si="3"/>
        <v>226313.97</v>
      </c>
    </row>
    <row r="123" spans="1:6" ht="15" x14ac:dyDescent="0.25">
      <c r="A123" s="52" t="s">
        <v>168</v>
      </c>
      <c r="B123" s="53" t="s">
        <v>153</v>
      </c>
      <c r="C123" s="114" t="s">
        <v>314</v>
      </c>
      <c r="D123" s="115">
        <v>57000</v>
      </c>
      <c r="E123" s="116" t="s">
        <v>47</v>
      </c>
      <c r="F123" s="117">
        <f t="shared" si="3"/>
        <v>57000</v>
      </c>
    </row>
    <row r="124" spans="1:6" ht="15" x14ac:dyDescent="0.25">
      <c r="A124" s="52" t="s">
        <v>188</v>
      </c>
      <c r="B124" s="53" t="s">
        <v>153</v>
      </c>
      <c r="C124" s="114" t="s">
        <v>315</v>
      </c>
      <c r="D124" s="115">
        <v>264200</v>
      </c>
      <c r="E124" s="116">
        <v>94886.03</v>
      </c>
      <c r="F124" s="117">
        <f t="shared" si="3"/>
        <v>169313.97</v>
      </c>
    </row>
    <row r="125" spans="1:6" ht="15" x14ac:dyDescent="0.25">
      <c r="A125" s="52" t="s">
        <v>316</v>
      </c>
      <c r="B125" s="53" t="s">
        <v>153</v>
      </c>
      <c r="C125" s="114" t="s">
        <v>317</v>
      </c>
      <c r="D125" s="115">
        <v>5751700</v>
      </c>
      <c r="E125" s="116">
        <v>2096040</v>
      </c>
      <c r="F125" s="117">
        <f t="shared" si="3"/>
        <v>3655660</v>
      </c>
    </row>
    <row r="126" spans="1:6" ht="15" x14ac:dyDescent="0.25">
      <c r="A126" s="52" t="s">
        <v>318</v>
      </c>
      <c r="B126" s="53" t="s">
        <v>153</v>
      </c>
      <c r="C126" s="114" t="s">
        <v>319</v>
      </c>
      <c r="D126" s="115">
        <v>5751700</v>
      </c>
      <c r="E126" s="116">
        <v>2096040</v>
      </c>
      <c r="F126" s="117">
        <f t="shared" si="3"/>
        <v>3655660</v>
      </c>
    </row>
    <row r="127" spans="1:6" ht="15" x14ac:dyDescent="0.25">
      <c r="A127" s="52"/>
      <c r="B127" s="53" t="s">
        <v>153</v>
      </c>
      <c r="C127" s="114" t="s">
        <v>320</v>
      </c>
      <c r="D127" s="115">
        <v>5751700</v>
      </c>
      <c r="E127" s="116">
        <v>2096040</v>
      </c>
      <c r="F127" s="117">
        <f t="shared" si="3"/>
        <v>3655660</v>
      </c>
    </row>
    <row r="128" spans="1:6" ht="46.9" customHeight="1" x14ac:dyDescent="0.25">
      <c r="A128" s="52" t="s">
        <v>321</v>
      </c>
      <c r="B128" s="53" t="s">
        <v>153</v>
      </c>
      <c r="C128" s="114" t="s">
        <v>322</v>
      </c>
      <c r="D128" s="115">
        <v>4500000</v>
      </c>
      <c r="E128" s="116">
        <v>2069040</v>
      </c>
      <c r="F128" s="117">
        <f t="shared" si="3"/>
        <v>2430960</v>
      </c>
    </row>
    <row r="129" spans="1:6" ht="18.75" customHeight="1" x14ac:dyDescent="0.25">
      <c r="A129" s="52" t="s">
        <v>323</v>
      </c>
      <c r="B129" s="53" t="s">
        <v>153</v>
      </c>
      <c r="C129" s="114" t="s">
        <v>324</v>
      </c>
      <c r="D129" s="115">
        <v>4500000</v>
      </c>
      <c r="E129" s="116">
        <v>2069040</v>
      </c>
      <c r="F129" s="117">
        <f t="shared" si="3"/>
        <v>2430960</v>
      </c>
    </row>
    <row r="130" spans="1:6" ht="15" x14ac:dyDescent="0.25">
      <c r="A130" s="52" t="s">
        <v>325</v>
      </c>
      <c r="B130" s="53" t="s">
        <v>153</v>
      </c>
      <c r="C130" s="114" t="s">
        <v>326</v>
      </c>
      <c r="D130" s="115">
        <v>4500000</v>
      </c>
      <c r="E130" s="116">
        <v>2069040</v>
      </c>
      <c r="F130" s="117">
        <f t="shared" si="3"/>
        <v>2430960</v>
      </c>
    </row>
    <row r="131" spans="1:6" ht="37.700000000000003" customHeight="1" x14ac:dyDescent="0.25">
      <c r="A131" s="52" t="s">
        <v>327</v>
      </c>
      <c r="B131" s="53" t="s">
        <v>153</v>
      </c>
      <c r="C131" s="114" t="s">
        <v>328</v>
      </c>
      <c r="D131" s="115">
        <v>4500000</v>
      </c>
      <c r="E131" s="116">
        <v>2069040</v>
      </c>
      <c r="F131" s="117">
        <f t="shared" si="3"/>
        <v>2430960</v>
      </c>
    </row>
    <row r="132" spans="1:6" ht="37.700000000000003" customHeight="1" x14ac:dyDescent="0.25">
      <c r="A132" s="52" t="s">
        <v>329</v>
      </c>
      <c r="B132" s="53" t="s">
        <v>153</v>
      </c>
      <c r="C132" s="114" t="s">
        <v>330</v>
      </c>
      <c r="D132" s="115">
        <v>1251700</v>
      </c>
      <c r="E132" s="116">
        <v>27000</v>
      </c>
      <c r="F132" s="117">
        <f t="shared" si="3"/>
        <v>1224700</v>
      </c>
    </row>
    <row r="133" spans="1:6" ht="18.75" customHeight="1" x14ac:dyDescent="0.25">
      <c r="A133" s="52" t="s">
        <v>323</v>
      </c>
      <c r="B133" s="53" t="s">
        <v>153</v>
      </c>
      <c r="C133" s="114" t="s">
        <v>331</v>
      </c>
      <c r="D133" s="115">
        <v>1251700</v>
      </c>
      <c r="E133" s="116">
        <v>27000</v>
      </c>
      <c r="F133" s="117">
        <f t="shared" si="3"/>
        <v>1224700</v>
      </c>
    </row>
    <row r="134" spans="1:6" ht="15" x14ac:dyDescent="0.25">
      <c r="A134" s="52" t="s">
        <v>325</v>
      </c>
      <c r="B134" s="53" t="s">
        <v>153</v>
      </c>
      <c r="C134" s="114" t="s">
        <v>332</v>
      </c>
      <c r="D134" s="115">
        <v>1251700</v>
      </c>
      <c r="E134" s="116">
        <v>27000</v>
      </c>
      <c r="F134" s="117">
        <f t="shared" si="3"/>
        <v>1224700</v>
      </c>
    </row>
    <row r="135" spans="1:6" ht="15" x14ac:dyDescent="0.25">
      <c r="A135" s="52" t="s">
        <v>333</v>
      </c>
      <c r="B135" s="53" t="s">
        <v>153</v>
      </c>
      <c r="C135" s="114" t="s">
        <v>334</v>
      </c>
      <c r="D135" s="115">
        <v>1251700</v>
      </c>
      <c r="E135" s="116">
        <v>27000</v>
      </c>
      <c r="F135" s="117">
        <f t="shared" si="3"/>
        <v>1224700</v>
      </c>
    </row>
    <row r="136" spans="1:6" ht="15" x14ac:dyDescent="0.25">
      <c r="A136" s="52" t="s">
        <v>335</v>
      </c>
      <c r="B136" s="53" t="s">
        <v>153</v>
      </c>
      <c r="C136" s="114" t="s">
        <v>336</v>
      </c>
      <c r="D136" s="115">
        <v>108800</v>
      </c>
      <c r="E136" s="116">
        <v>44538.5</v>
      </c>
      <c r="F136" s="117">
        <f t="shared" si="3"/>
        <v>64261.5</v>
      </c>
    </row>
    <row r="137" spans="1:6" ht="15" x14ac:dyDescent="0.25">
      <c r="A137" s="52" t="s">
        <v>337</v>
      </c>
      <c r="B137" s="53" t="s">
        <v>153</v>
      </c>
      <c r="C137" s="114" t="s">
        <v>338</v>
      </c>
      <c r="D137" s="115">
        <v>108800</v>
      </c>
      <c r="E137" s="116">
        <v>44538.5</v>
      </c>
      <c r="F137" s="117">
        <f t="shared" si="3"/>
        <v>64261.5</v>
      </c>
    </row>
    <row r="138" spans="1:6" ht="15" x14ac:dyDescent="0.25">
      <c r="A138" s="52"/>
      <c r="B138" s="53" t="s">
        <v>153</v>
      </c>
      <c r="C138" s="114" t="s">
        <v>339</v>
      </c>
      <c r="D138" s="115">
        <v>108800</v>
      </c>
      <c r="E138" s="116">
        <v>44538.5</v>
      </c>
      <c r="F138" s="117">
        <f t="shared" si="3"/>
        <v>64261.5</v>
      </c>
    </row>
    <row r="139" spans="1:6" ht="37.700000000000003" customHeight="1" x14ac:dyDescent="0.25">
      <c r="A139" s="52" t="s">
        <v>340</v>
      </c>
      <c r="B139" s="53" t="s">
        <v>153</v>
      </c>
      <c r="C139" s="114" t="s">
        <v>341</v>
      </c>
      <c r="D139" s="115">
        <v>108800</v>
      </c>
      <c r="E139" s="116">
        <v>44538.5</v>
      </c>
      <c r="F139" s="117">
        <f t="shared" si="3"/>
        <v>64261.5</v>
      </c>
    </row>
    <row r="140" spans="1:6" ht="15" x14ac:dyDescent="0.25">
      <c r="A140" s="52" t="s">
        <v>342</v>
      </c>
      <c r="B140" s="53" t="s">
        <v>153</v>
      </c>
      <c r="C140" s="114" t="s">
        <v>343</v>
      </c>
      <c r="D140" s="115">
        <v>108800</v>
      </c>
      <c r="E140" s="116">
        <v>44538.5</v>
      </c>
      <c r="F140" s="117">
        <f t="shared" si="3"/>
        <v>64261.5</v>
      </c>
    </row>
    <row r="141" spans="1:6" ht="18.75" customHeight="1" x14ac:dyDescent="0.25">
      <c r="A141" s="52" t="s">
        <v>344</v>
      </c>
      <c r="B141" s="53" t="s">
        <v>153</v>
      </c>
      <c r="C141" s="114" t="s">
        <v>345</v>
      </c>
      <c r="D141" s="115">
        <v>108800</v>
      </c>
      <c r="E141" s="116">
        <v>44538.5</v>
      </c>
      <c r="F141" s="117">
        <f t="shared" si="3"/>
        <v>64261.5</v>
      </c>
    </row>
    <row r="142" spans="1:6" ht="15" x14ac:dyDescent="0.25">
      <c r="A142" s="52" t="s">
        <v>346</v>
      </c>
      <c r="B142" s="53" t="s">
        <v>153</v>
      </c>
      <c r="C142" s="114" t="s">
        <v>347</v>
      </c>
      <c r="D142" s="115">
        <v>108800</v>
      </c>
      <c r="E142" s="116">
        <v>44538.5</v>
      </c>
      <c r="F142" s="117">
        <f t="shared" si="3"/>
        <v>64261.5</v>
      </c>
    </row>
    <row r="143" spans="1:6" ht="28.15" customHeight="1" x14ac:dyDescent="0.25">
      <c r="A143" s="52" t="s">
        <v>348</v>
      </c>
      <c r="B143" s="53" t="s">
        <v>153</v>
      </c>
      <c r="C143" s="114" t="s">
        <v>349</v>
      </c>
      <c r="D143" s="115">
        <v>86000</v>
      </c>
      <c r="E143" s="116">
        <v>43000</v>
      </c>
      <c r="F143" s="117">
        <f t="shared" ref="F143:F148" si="4">IF(OR(D143="-",IF(E143="-",0,E143)&gt;=IF(D143="-",0,D143)),"-",IF(D143="-",0,D143)-IF(E143="-",0,E143))</f>
        <v>43000</v>
      </c>
    </row>
    <row r="144" spans="1:6" ht="15" x14ac:dyDescent="0.25">
      <c r="A144" s="52" t="s">
        <v>350</v>
      </c>
      <c r="B144" s="53" t="s">
        <v>153</v>
      </c>
      <c r="C144" s="114" t="s">
        <v>351</v>
      </c>
      <c r="D144" s="115">
        <v>86000</v>
      </c>
      <c r="E144" s="116">
        <v>43000</v>
      </c>
      <c r="F144" s="117">
        <f t="shared" si="4"/>
        <v>43000</v>
      </c>
    </row>
    <row r="145" spans="1:6" ht="15" x14ac:dyDescent="0.25">
      <c r="A145" s="52"/>
      <c r="B145" s="53" t="s">
        <v>153</v>
      </c>
      <c r="C145" s="114" t="s">
        <v>352</v>
      </c>
      <c r="D145" s="115">
        <v>86000</v>
      </c>
      <c r="E145" s="116">
        <v>43000</v>
      </c>
      <c r="F145" s="117">
        <f t="shared" si="4"/>
        <v>43000</v>
      </c>
    </row>
    <row r="146" spans="1:6" ht="28.15" customHeight="1" x14ac:dyDescent="0.25">
      <c r="A146" s="52" t="s">
        <v>353</v>
      </c>
      <c r="B146" s="53" t="s">
        <v>153</v>
      </c>
      <c r="C146" s="114" t="s">
        <v>354</v>
      </c>
      <c r="D146" s="115">
        <v>86000</v>
      </c>
      <c r="E146" s="116">
        <v>43000</v>
      </c>
      <c r="F146" s="117">
        <f t="shared" si="4"/>
        <v>43000</v>
      </c>
    </row>
    <row r="147" spans="1:6" ht="15" x14ac:dyDescent="0.25">
      <c r="A147" s="52" t="s">
        <v>355</v>
      </c>
      <c r="B147" s="53" t="s">
        <v>153</v>
      </c>
      <c r="C147" s="114" t="s">
        <v>356</v>
      </c>
      <c r="D147" s="115">
        <v>86000</v>
      </c>
      <c r="E147" s="116">
        <v>43000</v>
      </c>
      <c r="F147" s="117">
        <f t="shared" si="4"/>
        <v>43000</v>
      </c>
    </row>
    <row r="148" spans="1:6" ht="15" x14ac:dyDescent="0.25">
      <c r="A148" s="52" t="s">
        <v>143</v>
      </c>
      <c r="B148" s="53" t="s">
        <v>153</v>
      </c>
      <c r="C148" s="114" t="s">
        <v>357</v>
      </c>
      <c r="D148" s="115">
        <v>86000</v>
      </c>
      <c r="E148" s="116">
        <v>43000</v>
      </c>
      <c r="F148" s="117">
        <f t="shared" si="4"/>
        <v>43000</v>
      </c>
    </row>
    <row r="149" spans="1:6" ht="9" customHeight="1" x14ac:dyDescent="0.25">
      <c r="A149" s="55"/>
      <c r="B149" s="56"/>
      <c r="C149" s="118"/>
      <c r="D149" s="119"/>
      <c r="E149" s="120"/>
      <c r="F149" s="120"/>
    </row>
    <row r="150" spans="1:6" ht="13.5" customHeight="1" x14ac:dyDescent="0.25">
      <c r="A150" s="57" t="s">
        <v>358</v>
      </c>
      <c r="B150" s="58" t="s">
        <v>359</v>
      </c>
      <c r="C150" s="121" t="s">
        <v>154</v>
      </c>
      <c r="D150" s="122">
        <v>-208778</v>
      </c>
      <c r="E150" s="122">
        <v>2527421.5</v>
      </c>
      <c r="F150" s="123" t="s">
        <v>360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6"/>
  <sheetViews>
    <sheetView showGridLines="0" tabSelected="1" workbookViewId="0">
      <selection activeCell="E23" sqref="E23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93" t="s">
        <v>361</v>
      </c>
      <c r="B1" s="93"/>
      <c r="C1" s="93"/>
      <c r="D1" s="93"/>
      <c r="E1" s="93"/>
      <c r="F1" s="93"/>
    </row>
    <row r="2" spans="1:6" ht="13.15" customHeight="1" x14ac:dyDescent="0.25">
      <c r="A2" s="78" t="s">
        <v>362</v>
      </c>
      <c r="B2" s="78"/>
      <c r="C2" s="78"/>
      <c r="D2" s="78"/>
      <c r="E2" s="78"/>
      <c r="F2" s="78"/>
    </row>
    <row r="3" spans="1:6" ht="9" customHeight="1" x14ac:dyDescent="0.25">
      <c r="A3" s="38"/>
      <c r="B3" s="59"/>
      <c r="C3" s="39"/>
      <c r="D3" s="40"/>
      <c r="E3" s="40"/>
      <c r="F3" s="60"/>
    </row>
    <row r="4" spans="1:6" ht="13.9" customHeight="1" x14ac:dyDescent="0.25">
      <c r="A4" s="82" t="s">
        <v>22</v>
      </c>
      <c r="B4" s="79" t="s">
        <v>23</v>
      </c>
      <c r="C4" s="86" t="s">
        <v>363</v>
      </c>
      <c r="D4" s="75" t="s">
        <v>25</v>
      </c>
      <c r="E4" s="75" t="s">
        <v>26</v>
      </c>
      <c r="F4" s="72" t="s">
        <v>27</v>
      </c>
    </row>
    <row r="5" spans="1:6" ht="4.9000000000000004" customHeight="1" x14ac:dyDescent="0.25">
      <c r="A5" s="83"/>
      <c r="B5" s="80"/>
      <c r="C5" s="87"/>
      <c r="D5" s="76"/>
      <c r="E5" s="76"/>
      <c r="F5" s="73"/>
    </row>
    <row r="6" spans="1:6" ht="6" customHeight="1" x14ac:dyDescent="0.25">
      <c r="A6" s="83"/>
      <c r="B6" s="80"/>
      <c r="C6" s="87"/>
      <c r="D6" s="76"/>
      <c r="E6" s="76"/>
      <c r="F6" s="73"/>
    </row>
    <row r="7" spans="1:6" ht="4.9000000000000004" customHeight="1" x14ac:dyDescent="0.25">
      <c r="A7" s="83"/>
      <c r="B7" s="80"/>
      <c r="C7" s="87"/>
      <c r="D7" s="76"/>
      <c r="E7" s="76"/>
      <c r="F7" s="73"/>
    </row>
    <row r="8" spans="1:6" ht="6" customHeight="1" x14ac:dyDescent="0.25">
      <c r="A8" s="83"/>
      <c r="B8" s="80"/>
      <c r="C8" s="87"/>
      <c r="D8" s="76"/>
      <c r="E8" s="76"/>
      <c r="F8" s="73"/>
    </row>
    <row r="9" spans="1:6" ht="6" customHeight="1" x14ac:dyDescent="0.25">
      <c r="A9" s="83"/>
      <c r="B9" s="80"/>
      <c r="C9" s="87"/>
      <c r="D9" s="76"/>
      <c r="E9" s="76"/>
      <c r="F9" s="73"/>
    </row>
    <row r="10" spans="1:6" ht="18" customHeight="1" x14ac:dyDescent="0.25">
      <c r="A10" s="84"/>
      <c r="B10" s="81"/>
      <c r="C10" s="94"/>
      <c r="D10" s="77"/>
      <c r="E10" s="77"/>
      <c r="F10" s="74"/>
    </row>
    <row r="11" spans="1:6" ht="13.5" customHeight="1" x14ac:dyDescent="0.25">
      <c r="A11" s="20">
        <v>1</v>
      </c>
      <c r="B11" s="21">
        <v>2</v>
      </c>
      <c r="C11" s="22">
        <v>3</v>
      </c>
      <c r="D11" s="23" t="s">
        <v>28</v>
      </c>
      <c r="E11" s="47" t="s">
        <v>29</v>
      </c>
      <c r="F11" s="25" t="s">
        <v>30</v>
      </c>
    </row>
    <row r="12" spans="1:6" ht="18.75" customHeight="1" x14ac:dyDescent="0.25">
      <c r="A12" s="61" t="s">
        <v>364</v>
      </c>
      <c r="B12" s="62" t="s">
        <v>365</v>
      </c>
      <c r="C12" s="124" t="s">
        <v>154</v>
      </c>
      <c r="D12" s="125">
        <v>208778</v>
      </c>
      <c r="E12" s="125">
        <v>-2527421.5</v>
      </c>
      <c r="F12" s="126">
        <v>2736199.5</v>
      </c>
    </row>
    <row r="13" spans="1:6" ht="15" x14ac:dyDescent="0.25">
      <c r="A13" s="63" t="s">
        <v>34</v>
      </c>
      <c r="B13" s="64"/>
      <c r="C13" s="127"/>
      <c r="D13" s="128"/>
      <c r="E13" s="128"/>
      <c r="F13" s="129"/>
    </row>
    <row r="14" spans="1:6" ht="18.75" customHeight="1" x14ac:dyDescent="0.25">
      <c r="A14" s="48" t="s">
        <v>366</v>
      </c>
      <c r="B14" s="65" t="s">
        <v>367</v>
      </c>
      <c r="C14" s="130" t="s">
        <v>154</v>
      </c>
      <c r="D14" s="107" t="s">
        <v>47</v>
      </c>
      <c r="E14" s="107" t="s">
        <v>47</v>
      </c>
      <c r="F14" s="109" t="s">
        <v>47</v>
      </c>
    </row>
    <row r="15" spans="1:6" ht="15" x14ac:dyDescent="0.25">
      <c r="A15" s="63" t="s">
        <v>368</v>
      </c>
      <c r="B15" s="64"/>
      <c r="C15" s="127"/>
      <c r="D15" s="128"/>
      <c r="E15" s="128"/>
      <c r="F15" s="129"/>
    </row>
    <row r="16" spans="1:6" ht="15" x14ac:dyDescent="0.25">
      <c r="A16" s="48" t="s">
        <v>369</v>
      </c>
      <c r="B16" s="65" t="s">
        <v>370</v>
      </c>
      <c r="C16" s="130" t="s">
        <v>154</v>
      </c>
      <c r="D16" s="107" t="s">
        <v>47</v>
      </c>
      <c r="E16" s="107" t="s">
        <v>47</v>
      </c>
      <c r="F16" s="109" t="s">
        <v>47</v>
      </c>
    </row>
    <row r="17" spans="1:6" ht="15" x14ac:dyDescent="0.25">
      <c r="A17" s="63" t="s">
        <v>368</v>
      </c>
      <c r="B17" s="64"/>
      <c r="C17" s="127"/>
      <c r="D17" s="128"/>
      <c r="E17" s="128"/>
      <c r="F17" s="129"/>
    </row>
    <row r="18" spans="1:6" ht="22.5" customHeight="1" x14ac:dyDescent="0.25">
      <c r="A18" s="61" t="s">
        <v>371</v>
      </c>
      <c r="B18" s="62" t="s">
        <v>372</v>
      </c>
      <c r="C18" s="124" t="s">
        <v>373</v>
      </c>
      <c r="D18" s="125">
        <v>208778</v>
      </c>
      <c r="E18" s="125">
        <v>-2527421.5</v>
      </c>
      <c r="F18" s="126">
        <v>2736199.5</v>
      </c>
    </row>
    <row r="19" spans="1:6" ht="25.5" customHeight="1" x14ac:dyDescent="0.25">
      <c r="A19" s="61" t="s">
        <v>374</v>
      </c>
      <c r="B19" s="62" t="s">
        <v>372</v>
      </c>
      <c r="C19" s="124" t="s">
        <v>375</v>
      </c>
      <c r="D19" s="125">
        <v>208778</v>
      </c>
      <c r="E19" s="125">
        <v>-2527421.5</v>
      </c>
      <c r="F19" s="126">
        <v>2736199.5</v>
      </c>
    </row>
    <row r="20" spans="1:6" ht="24" customHeight="1" x14ac:dyDescent="0.25">
      <c r="A20" s="61" t="s">
        <v>376</v>
      </c>
      <c r="B20" s="62" t="s">
        <v>377</v>
      </c>
      <c r="C20" s="124" t="s">
        <v>378</v>
      </c>
      <c r="D20" s="125">
        <v>-13512500</v>
      </c>
      <c r="E20" s="125">
        <f>E21</f>
        <v>-7997450.8799999999</v>
      </c>
      <c r="F20" s="126" t="s">
        <v>360</v>
      </c>
    </row>
    <row r="21" spans="1:6" ht="22.5" customHeight="1" x14ac:dyDescent="0.25">
      <c r="A21" s="26" t="s">
        <v>379</v>
      </c>
      <c r="B21" s="27" t="s">
        <v>377</v>
      </c>
      <c r="C21" s="131" t="s">
        <v>380</v>
      </c>
      <c r="D21" s="115">
        <v>-13512500</v>
      </c>
      <c r="E21" s="115">
        <v>-7997450.8799999999</v>
      </c>
      <c r="F21" s="117" t="s">
        <v>360</v>
      </c>
    </row>
    <row r="22" spans="1:6" ht="16.5" customHeight="1" x14ac:dyDescent="0.25">
      <c r="A22" s="61" t="s">
        <v>381</v>
      </c>
      <c r="B22" s="62" t="s">
        <v>382</v>
      </c>
      <c r="C22" s="124" t="s">
        <v>383</v>
      </c>
      <c r="D22" s="125">
        <v>13721278</v>
      </c>
      <c r="E22" s="125">
        <f>E23</f>
        <v>5470029.3799999999</v>
      </c>
      <c r="F22" s="126" t="s">
        <v>360</v>
      </c>
    </row>
    <row r="23" spans="1:6" ht="20.25" customHeight="1" x14ac:dyDescent="0.25">
      <c r="A23" s="26" t="s">
        <v>384</v>
      </c>
      <c r="B23" s="27" t="s">
        <v>382</v>
      </c>
      <c r="C23" s="131" t="s">
        <v>385</v>
      </c>
      <c r="D23" s="115">
        <v>13721278</v>
      </c>
      <c r="E23" s="115">
        <v>5470029.3799999999</v>
      </c>
      <c r="F23" s="117" t="s">
        <v>360</v>
      </c>
    </row>
    <row r="24" spans="1:6" ht="12.75" customHeight="1" x14ac:dyDescent="0.25">
      <c r="A24" s="66"/>
      <c r="B24" s="67"/>
      <c r="C24" s="68"/>
      <c r="D24" s="69"/>
      <c r="E24" s="69"/>
      <c r="F24" s="70"/>
    </row>
    <row r="30" spans="1:6" ht="12.75" customHeight="1" x14ac:dyDescent="0.25">
      <c r="C30" t="s">
        <v>402</v>
      </c>
    </row>
    <row r="35" spans="1:6" ht="15" x14ac:dyDescent="0.25"/>
    <row r="36" spans="1:6" ht="16.5" customHeight="1" x14ac:dyDescent="0.25">
      <c r="A36" s="132" t="s">
        <v>403</v>
      </c>
      <c r="D36" s="2"/>
      <c r="E36" s="2"/>
      <c r="F36" s="71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 F15:F17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/>
  </sheetViews>
  <sheetFormatPr defaultRowHeight="15" x14ac:dyDescent="0.25"/>
  <sheetData>
    <row r="1" spans="1:2" x14ac:dyDescent="0.25">
      <c r="A1" t="s">
        <v>386</v>
      </c>
      <c r="B1" t="s">
        <v>387</v>
      </c>
    </row>
    <row r="2" spans="1:2" x14ac:dyDescent="0.25">
      <c r="A2" t="s">
        <v>388</v>
      </c>
      <c r="B2" t="s">
        <v>389</v>
      </c>
    </row>
    <row r="3" spans="1:2" x14ac:dyDescent="0.25">
      <c r="A3" t="s">
        <v>390</v>
      </c>
      <c r="B3" t="s">
        <v>7</v>
      </c>
    </row>
    <row r="4" spans="1:2" x14ac:dyDescent="0.25">
      <c r="A4" t="s">
        <v>391</v>
      </c>
      <c r="B4" t="s">
        <v>392</v>
      </c>
    </row>
    <row r="5" spans="1:2" x14ac:dyDescent="0.25">
      <c r="A5" t="s">
        <v>393</v>
      </c>
      <c r="B5" t="s">
        <v>394</v>
      </c>
    </row>
    <row r="6" spans="1:2" x14ac:dyDescent="0.25">
      <c r="A6" t="s">
        <v>395</v>
      </c>
      <c r="B6" t="s">
        <v>387</v>
      </c>
    </row>
    <row r="7" spans="1:2" x14ac:dyDescent="0.25">
      <c r="A7" t="s">
        <v>396</v>
      </c>
      <c r="B7" t="s">
        <v>0</v>
      </c>
    </row>
    <row r="8" spans="1:2" x14ac:dyDescent="0.25">
      <c r="A8" t="s">
        <v>397</v>
      </c>
      <c r="B8" t="s">
        <v>0</v>
      </c>
    </row>
    <row r="9" spans="1:2" x14ac:dyDescent="0.25">
      <c r="A9" t="s">
        <v>398</v>
      </c>
      <c r="B9" t="s">
        <v>399</v>
      </c>
    </row>
    <row r="10" spans="1:2" x14ac:dyDescent="0.25">
      <c r="A10" t="s">
        <v>400</v>
      </c>
      <c r="B10" t="s">
        <v>19</v>
      </c>
    </row>
    <row r="11" spans="1:2" x14ac:dyDescent="0.25">
      <c r="A11" t="s">
        <v>401</v>
      </c>
      <c r="B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rep:2.56.0.403 (p7)</dc:description>
  <cp:lastModifiedBy>Пользователь</cp:lastModifiedBy>
  <dcterms:created xsi:type="dcterms:W3CDTF">2025-07-03T12:30:51Z</dcterms:created>
  <dcterms:modified xsi:type="dcterms:W3CDTF">2025-07-03T12:41:29Z</dcterms:modified>
</cp:coreProperties>
</file>